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04 PhD current\1-Thesis\Chapter 6 - Quaternised Membranes\Data\XPS\VBC_BuIm\Sample set 2\"/>
    </mc:Choice>
  </mc:AlternateContent>
  <bookViews>
    <workbookView xWindow="0" yWindow="0" windowWidth="28800" windowHeight="123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2CR." localSheetId="1">Sheet1!#REF!</definedName>
    <definedName name="B012CR._1" localSheetId="0">A750CR!$B$1:$B$514</definedName>
    <definedName name="B052CR." localSheetId="0">A750CR!$B$1:$B$514</definedName>
    <definedName name="B064CR." localSheetId="0">A750CR!$B$1:$B$514</definedName>
    <definedName name="B064CR." localSheetId="1">Sheet1!#REF!</definedName>
    <definedName name="B067CR." localSheetId="0">A750CR!$B$1:$B$514</definedName>
    <definedName name="B067CR." localSheetId="1">Sheet1!#REF!</definedName>
    <definedName name="B075CR." localSheetId="0">A750CR!$B$1:$B$514</definedName>
    <definedName name="B075CR." localSheetId="1">Sheet1!#REF!</definedName>
    <definedName name="B076CR." localSheetId="0">A750CR!$B$1:$B$514</definedName>
    <definedName name="B076CR." localSheetId="1">Sheet1!#REF!</definedName>
    <definedName name="B077CR." localSheetId="0">A750CR!$B$1:$B$514</definedName>
    <definedName name="B077CR." localSheetId="1">Sheet1!#REF!</definedName>
    <definedName name="B087CR." localSheetId="0">A750CR!$B$1:$B$514</definedName>
    <definedName name="B087CR." localSheetId="1">Sheet1!#REF!</definedName>
    <definedName name="B108CR." localSheetId="0">A750CR!$B$1:$B$514</definedName>
    <definedName name="B108CR." localSheetId="1">Sheet1!#REF!</definedName>
    <definedName name="B235CR." localSheetId="0">A750CR!$B$1:$B$514</definedName>
    <definedName name="B235CR." localSheetId="1">Sheet1!#REF!</definedName>
    <definedName name="B237CR." localSheetId="0">A750CR!$B$1:$B$514</definedName>
    <definedName name="B237CR." localSheetId="1">Sheet1!#REF!</definedName>
    <definedName name="B239CR." localSheetId="0">A750CR!$B$1:$B$514</definedName>
    <definedName name="B239CR." localSheetId="1">Sheet1!$A$1:$A$514</definedName>
    <definedName name="solver_adj" localSheetId="0" hidden="1">A750CR!$F$6:$H$6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M5" i="1" l="1"/>
  <c r="P12" i="1" l="1" a="1"/>
  <c r="P12" i="1" s="1"/>
  <c r="H7" i="1"/>
  <c r="G7" i="1"/>
  <c r="J7" i="1"/>
  <c r="Q13" i="1" l="1"/>
  <c r="Q14" i="1"/>
  <c r="Q12" i="1"/>
  <c r="P14" i="1"/>
  <c r="P13" i="1"/>
  <c r="A12" i="1"/>
  <c r="A13" i="1" s="1"/>
  <c r="C12" i="1" l="1"/>
  <c r="D12" i="1"/>
  <c r="I12" i="1" l="1"/>
  <c r="G12" i="1"/>
  <c r="H12" i="1"/>
  <c r="F8" i="1"/>
  <c r="F12" i="1"/>
  <c r="F9" i="1"/>
  <c r="D13" i="1" l="1"/>
  <c r="J13" i="1" s="1"/>
  <c r="C13" i="1"/>
  <c r="J8" i="1"/>
  <c r="J12" i="1"/>
  <c r="K12" i="1" s="1"/>
  <c r="J9" i="1"/>
  <c r="I8" i="1"/>
  <c r="I9" i="1"/>
  <c r="G9" i="1"/>
  <c r="A14" i="1"/>
  <c r="C14" i="1" s="1"/>
  <c r="H9" i="1"/>
  <c r="H8" i="1"/>
  <c r="G8" i="1"/>
  <c r="J10" i="1" l="1"/>
  <c r="H13" i="1"/>
  <c r="F13" i="1"/>
  <c r="G13" i="1"/>
  <c r="I13" i="1"/>
  <c r="A15" i="1"/>
  <c r="C15" i="1" s="1"/>
  <c r="D14" i="1"/>
  <c r="E14" i="1"/>
  <c r="E13" i="1"/>
  <c r="E12" i="1"/>
  <c r="L12" i="1" s="1"/>
  <c r="M12" i="1" s="1"/>
  <c r="K13" i="1" l="1"/>
  <c r="L13" i="1" s="1"/>
  <c r="M13" i="1" s="1"/>
  <c r="J14" i="1"/>
  <c r="I14" i="1"/>
  <c r="A16" i="1"/>
  <c r="C16" i="1" s="1"/>
  <c r="D15" i="1"/>
  <c r="E15" i="1"/>
  <c r="F14" i="1"/>
  <c r="H14" i="1"/>
  <c r="G14" i="1"/>
  <c r="J15" i="1" l="1"/>
  <c r="I15" i="1"/>
  <c r="K14" i="1"/>
  <c r="L14" i="1" s="1"/>
  <c r="M14" i="1" s="1"/>
  <c r="A17" i="1"/>
  <c r="C17" i="1" s="1"/>
  <c r="D16" i="1"/>
  <c r="E16" i="1"/>
  <c r="F15" i="1"/>
  <c r="H15" i="1"/>
  <c r="G15" i="1"/>
  <c r="J16" i="1" l="1"/>
  <c r="I16" i="1"/>
  <c r="K15" i="1"/>
  <c r="L15" i="1" s="1"/>
  <c r="M15" i="1" s="1"/>
  <c r="A18" i="1"/>
  <c r="C18" i="1" s="1"/>
  <c r="D17" i="1"/>
  <c r="E17" i="1"/>
  <c r="F16" i="1"/>
  <c r="G16" i="1"/>
  <c r="H16" i="1"/>
  <c r="J17" i="1" l="1"/>
  <c r="I17" i="1"/>
  <c r="K16" i="1"/>
  <c r="L16" i="1" s="1"/>
  <c r="M16" i="1" s="1"/>
  <c r="D18" i="1"/>
  <c r="A19" i="1"/>
  <c r="C19" i="1" s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D19" i="1"/>
  <c r="A20" i="1"/>
  <c r="C20" i="1" s="1"/>
  <c r="E19" i="1"/>
  <c r="J19" i="1" l="1"/>
  <c r="I19" i="1"/>
  <c r="K18" i="1"/>
  <c r="L18" i="1" s="1"/>
  <c r="M18" i="1" s="1"/>
  <c r="E20" i="1"/>
  <c r="D20" i="1"/>
  <c r="A21" i="1"/>
  <c r="C21" i="1" s="1"/>
  <c r="F19" i="1"/>
  <c r="H19" i="1"/>
  <c r="G19" i="1"/>
  <c r="J20" i="1" l="1"/>
  <c r="I20" i="1"/>
  <c r="K19" i="1"/>
  <c r="L19" i="1" s="1"/>
  <c r="M19" i="1" s="1"/>
  <c r="D21" i="1"/>
  <c r="E21" i="1"/>
  <c r="A22" i="1"/>
  <c r="C22" i="1" s="1"/>
  <c r="G20" i="1"/>
  <c r="F20" i="1"/>
  <c r="H20" i="1"/>
  <c r="J21" i="1" l="1"/>
  <c r="I21" i="1"/>
  <c r="K20" i="1"/>
  <c r="L20" i="1" s="1"/>
  <c r="M20" i="1" s="1"/>
  <c r="E22" i="1"/>
  <c r="A23" i="1"/>
  <c r="C23" i="1" s="1"/>
  <c r="D22" i="1"/>
  <c r="G21" i="1"/>
  <c r="H21" i="1"/>
  <c r="F21" i="1"/>
  <c r="J22" i="1" l="1"/>
  <c r="I22" i="1"/>
  <c r="K21" i="1"/>
  <c r="L21" i="1" s="1"/>
  <c r="M21" i="1" s="1"/>
  <c r="F22" i="1"/>
  <c r="G22" i="1"/>
  <c r="H22" i="1"/>
  <c r="D23" i="1"/>
  <c r="E23" i="1"/>
  <c r="A24" i="1"/>
  <c r="C24" i="1" s="1"/>
  <c r="J23" i="1" l="1"/>
  <c r="I23" i="1"/>
  <c r="K22" i="1"/>
  <c r="L22" i="1" s="1"/>
  <c r="M22" i="1" s="1"/>
  <c r="A25" i="1"/>
  <c r="C25" i="1" s="1"/>
  <c r="D24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D25" i="1"/>
  <c r="E25" i="1"/>
  <c r="A26" i="1"/>
  <c r="C26" i="1" s="1"/>
  <c r="J25" i="1" l="1"/>
  <c r="I25" i="1"/>
  <c r="K24" i="1"/>
  <c r="L24" i="1" s="1"/>
  <c r="M24" i="1" s="1"/>
  <c r="E26" i="1"/>
  <c r="A27" i="1"/>
  <c r="C27" i="1" s="1"/>
  <c r="D26" i="1"/>
  <c r="F25" i="1"/>
  <c r="H25" i="1"/>
  <c r="G25" i="1"/>
  <c r="J26" i="1" l="1"/>
  <c r="I26" i="1"/>
  <c r="K25" i="1"/>
  <c r="L25" i="1" s="1"/>
  <c r="M25" i="1" s="1"/>
  <c r="G26" i="1"/>
  <c r="H26" i="1"/>
  <c r="F26" i="1"/>
  <c r="A28" i="1"/>
  <c r="C28" i="1" s="1"/>
  <c r="D27" i="1"/>
  <c r="E27" i="1"/>
  <c r="J27" i="1" l="1"/>
  <c r="I27" i="1"/>
  <c r="K26" i="1"/>
  <c r="L26" i="1" s="1"/>
  <c r="M26" i="1" s="1"/>
  <c r="F27" i="1"/>
  <c r="G27" i="1"/>
  <c r="H27" i="1"/>
  <c r="A29" i="1"/>
  <c r="C29" i="1" s="1"/>
  <c r="D28" i="1"/>
  <c r="E28" i="1"/>
  <c r="J28" i="1" l="1"/>
  <c r="I28" i="1"/>
  <c r="K27" i="1"/>
  <c r="L27" i="1" s="1"/>
  <c r="M27" i="1" s="1"/>
  <c r="D29" i="1"/>
  <c r="A30" i="1"/>
  <c r="C30" i="1" s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D30" i="1"/>
  <c r="E30" i="1"/>
  <c r="A31" i="1"/>
  <c r="C31" i="1" s="1"/>
  <c r="J30" i="1" l="1"/>
  <c r="I30" i="1"/>
  <c r="K29" i="1"/>
  <c r="L29" i="1" s="1"/>
  <c r="M29" i="1" s="1"/>
  <c r="E31" i="1"/>
  <c r="A32" i="1"/>
  <c r="C32" i="1" s="1"/>
  <c r="D31" i="1"/>
  <c r="F30" i="1"/>
  <c r="G30" i="1"/>
  <c r="H30" i="1"/>
  <c r="J31" i="1" l="1"/>
  <c r="I31" i="1"/>
  <c r="K30" i="1"/>
  <c r="L30" i="1" s="1"/>
  <c r="M30" i="1" s="1"/>
  <c r="D32" i="1"/>
  <c r="E32" i="1"/>
  <c r="A33" i="1"/>
  <c r="C33" i="1" s="1"/>
  <c r="F31" i="1"/>
  <c r="H31" i="1"/>
  <c r="G31" i="1"/>
  <c r="J32" i="1" l="1"/>
  <c r="I32" i="1"/>
  <c r="K31" i="1"/>
  <c r="L31" i="1" s="1"/>
  <c r="M31" i="1" s="1"/>
  <c r="A34" i="1"/>
  <c r="C34" i="1" s="1"/>
  <c r="D33" i="1"/>
  <c r="E33" i="1"/>
  <c r="H32" i="1"/>
  <c r="F32" i="1"/>
  <c r="G32" i="1"/>
  <c r="J33" i="1" l="1"/>
  <c r="I33" i="1"/>
  <c r="K32" i="1"/>
  <c r="L32" i="1" s="1"/>
  <c r="M32" i="1" s="1"/>
  <c r="D34" i="1"/>
  <c r="A35" i="1"/>
  <c r="C35" i="1" s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D35" i="1"/>
  <c r="A36" i="1"/>
  <c r="C36" i="1" s="1"/>
  <c r="E35" i="1"/>
  <c r="J35" i="1" l="1"/>
  <c r="I35" i="1"/>
  <c r="K34" i="1"/>
  <c r="L34" i="1" s="1"/>
  <c r="M34" i="1" s="1"/>
  <c r="F35" i="1"/>
  <c r="H35" i="1"/>
  <c r="G35" i="1"/>
  <c r="E36" i="1"/>
  <c r="A37" i="1"/>
  <c r="C37" i="1" s="1"/>
  <c r="D36" i="1"/>
  <c r="J36" i="1" l="1"/>
  <c r="I36" i="1"/>
  <c r="K35" i="1"/>
  <c r="L35" i="1" s="1"/>
  <c r="M35" i="1" s="1"/>
  <c r="H36" i="1"/>
  <c r="G36" i="1"/>
  <c r="F36" i="1"/>
  <c r="A38" i="1"/>
  <c r="C38" i="1" s="1"/>
  <c r="D37" i="1"/>
  <c r="E37" i="1"/>
  <c r="J37" i="1" l="1"/>
  <c r="I37" i="1"/>
  <c r="K36" i="1"/>
  <c r="L36" i="1" s="1"/>
  <c r="M36" i="1" s="1"/>
  <c r="A39" i="1"/>
  <c r="C39" i="1" s="1"/>
  <c r="D38" i="1"/>
  <c r="E38" i="1"/>
  <c r="F37" i="1"/>
  <c r="H37" i="1"/>
  <c r="G37" i="1"/>
  <c r="J38" i="1" l="1"/>
  <c r="I38" i="1"/>
  <c r="K37" i="1"/>
  <c r="L37" i="1" s="1"/>
  <c r="M37" i="1" s="1"/>
  <c r="D39" i="1"/>
  <c r="E39" i="1"/>
  <c r="A40" i="1"/>
  <c r="C40" i="1" s="1"/>
  <c r="H38" i="1"/>
  <c r="F38" i="1"/>
  <c r="G38" i="1"/>
  <c r="J39" i="1" l="1"/>
  <c r="I39" i="1"/>
  <c r="K38" i="1"/>
  <c r="L38" i="1" s="1"/>
  <c r="M38" i="1" s="1"/>
  <c r="E40" i="1"/>
  <c r="A41" i="1"/>
  <c r="C41" i="1" s="1"/>
  <c r="D40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A42" i="1"/>
  <c r="C42" i="1" s="1"/>
  <c r="D41" i="1"/>
  <c r="J41" i="1" l="1"/>
  <c r="I41" i="1"/>
  <c r="K40" i="1"/>
  <c r="L40" i="1" s="1"/>
  <c r="M40" i="1" s="1"/>
  <c r="A43" i="1"/>
  <c r="C43" i="1" s="1"/>
  <c r="D42" i="1"/>
  <c r="E42" i="1"/>
  <c r="H41" i="1"/>
  <c r="G41" i="1"/>
  <c r="F41" i="1"/>
  <c r="J42" i="1" l="1"/>
  <c r="I42" i="1"/>
  <c r="K41" i="1"/>
  <c r="L41" i="1" s="1"/>
  <c r="M41" i="1" s="1"/>
  <c r="A44" i="1"/>
  <c r="C44" i="1" s="1"/>
  <c r="D43" i="1"/>
  <c r="E43" i="1"/>
  <c r="F42" i="1"/>
  <c r="G42" i="1"/>
  <c r="H42" i="1"/>
  <c r="J43" i="1" l="1"/>
  <c r="I43" i="1"/>
  <c r="K42" i="1"/>
  <c r="L42" i="1" s="1"/>
  <c r="M42" i="1" s="1"/>
  <c r="D44" i="1"/>
  <c r="E44" i="1"/>
  <c r="A45" i="1"/>
  <c r="C45" i="1" s="1"/>
  <c r="F43" i="1"/>
  <c r="H43" i="1"/>
  <c r="G43" i="1"/>
  <c r="J44" i="1" l="1"/>
  <c r="I44" i="1"/>
  <c r="K43" i="1"/>
  <c r="L43" i="1" s="1"/>
  <c r="M43" i="1" s="1"/>
  <c r="E45" i="1"/>
  <c r="A46" i="1"/>
  <c r="C46" i="1" s="1"/>
  <c r="D45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A47" i="1"/>
  <c r="C47" i="1" s="1"/>
  <c r="D46" i="1"/>
  <c r="J46" i="1" l="1"/>
  <c r="I46" i="1"/>
  <c r="K45" i="1"/>
  <c r="L45" i="1" s="1"/>
  <c r="M45" i="1" s="1"/>
  <c r="F46" i="1"/>
  <c r="H46" i="1"/>
  <c r="G46" i="1"/>
  <c r="D47" i="1"/>
  <c r="E47" i="1"/>
  <c r="A48" i="1"/>
  <c r="C48" i="1" s="1"/>
  <c r="J47" i="1" l="1"/>
  <c r="I47" i="1"/>
  <c r="K46" i="1"/>
  <c r="L46" i="1" s="1"/>
  <c r="M46" i="1" s="1"/>
  <c r="D48" i="1"/>
  <c r="E48" i="1"/>
  <c r="A49" i="1"/>
  <c r="C49" i="1" s="1"/>
  <c r="G47" i="1"/>
  <c r="H47" i="1"/>
  <c r="F47" i="1"/>
  <c r="J48" i="1" l="1"/>
  <c r="I48" i="1"/>
  <c r="K47" i="1"/>
  <c r="L47" i="1" s="1"/>
  <c r="M47" i="1" s="1"/>
  <c r="A50" i="1"/>
  <c r="C50" i="1" s="1"/>
  <c r="E49" i="1"/>
  <c r="D49" i="1"/>
  <c r="H48" i="1"/>
  <c r="F48" i="1"/>
  <c r="G48" i="1"/>
  <c r="J49" i="1" l="1"/>
  <c r="I49" i="1"/>
  <c r="K48" i="1"/>
  <c r="L48" i="1" s="1"/>
  <c r="M48" i="1" s="1"/>
  <c r="F49" i="1"/>
  <c r="H49" i="1"/>
  <c r="G49" i="1"/>
  <c r="D50" i="1"/>
  <c r="A51" i="1"/>
  <c r="C51" i="1" s="1"/>
  <c r="E50" i="1"/>
  <c r="J50" i="1" l="1"/>
  <c r="I50" i="1"/>
  <c r="K49" i="1"/>
  <c r="L49" i="1" s="1"/>
  <c r="M49" i="1" s="1"/>
  <c r="E51" i="1"/>
  <c r="A52" i="1"/>
  <c r="C52" i="1" s="1"/>
  <c r="D51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A53" i="1"/>
  <c r="C53" i="1" s="1"/>
  <c r="D52" i="1"/>
  <c r="J52" i="1" l="1"/>
  <c r="I52" i="1"/>
  <c r="K51" i="1"/>
  <c r="L51" i="1" s="1"/>
  <c r="M51" i="1" s="1"/>
  <c r="E53" i="1"/>
  <c r="A54" i="1"/>
  <c r="C54" i="1" s="1"/>
  <c r="D53" i="1"/>
  <c r="F52" i="1"/>
  <c r="G52" i="1"/>
  <c r="H52" i="1"/>
  <c r="J53" i="1" l="1"/>
  <c r="I53" i="1"/>
  <c r="K52" i="1"/>
  <c r="L52" i="1" s="1"/>
  <c r="M52" i="1" s="1"/>
  <c r="G53" i="1"/>
  <c r="H53" i="1"/>
  <c r="F53" i="1"/>
  <c r="A55" i="1"/>
  <c r="C55" i="1" s="1"/>
  <c r="D54" i="1"/>
  <c r="E54" i="1"/>
  <c r="J54" i="1" l="1"/>
  <c r="I54" i="1"/>
  <c r="K53" i="1"/>
  <c r="L53" i="1" s="1"/>
  <c r="M53" i="1" s="1"/>
  <c r="F54" i="1"/>
  <c r="H54" i="1"/>
  <c r="G54" i="1"/>
  <c r="D55" i="1"/>
  <c r="E55" i="1"/>
  <c r="A56" i="1"/>
  <c r="C56" i="1" s="1"/>
  <c r="J55" i="1" l="1"/>
  <c r="I55" i="1"/>
  <c r="K54" i="1"/>
  <c r="L54" i="1" s="1"/>
  <c r="M54" i="1" s="1"/>
  <c r="D56" i="1"/>
  <c r="E56" i="1"/>
  <c r="A57" i="1"/>
  <c r="C57" i="1" s="1"/>
  <c r="F55" i="1"/>
  <c r="G55" i="1"/>
  <c r="H55" i="1"/>
  <c r="J56" i="1" l="1"/>
  <c r="I56" i="1"/>
  <c r="K55" i="1"/>
  <c r="L55" i="1" s="1"/>
  <c r="M55" i="1" s="1"/>
  <c r="A58" i="1"/>
  <c r="C58" i="1" s="1"/>
  <c r="D57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A59" i="1"/>
  <c r="C59" i="1" s="1"/>
  <c r="D58" i="1"/>
  <c r="J58" i="1" l="1"/>
  <c r="I58" i="1"/>
  <c r="K57" i="1"/>
  <c r="L57" i="1" s="1"/>
  <c r="M57" i="1" s="1"/>
  <c r="D59" i="1"/>
  <c r="E59" i="1"/>
  <c r="A60" i="1"/>
  <c r="C60" i="1" s="1"/>
  <c r="G58" i="1"/>
  <c r="H58" i="1"/>
  <c r="F58" i="1"/>
  <c r="J59" i="1" l="1"/>
  <c r="I59" i="1"/>
  <c r="K58" i="1"/>
  <c r="L58" i="1" s="1"/>
  <c r="M58" i="1" s="1"/>
  <c r="A61" i="1"/>
  <c r="C61" i="1" s="1"/>
  <c r="D60" i="1"/>
  <c r="E60" i="1"/>
  <c r="F59" i="1"/>
  <c r="H59" i="1"/>
  <c r="G59" i="1"/>
  <c r="J60" i="1" l="1"/>
  <c r="I60" i="1"/>
  <c r="K59" i="1"/>
  <c r="L59" i="1" s="1"/>
  <c r="M59" i="1" s="1"/>
  <c r="A62" i="1"/>
  <c r="C62" i="1" s="1"/>
  <c r="D61" i="1"/>
  <c r="E61" i="1"/>
  <c r="H60" i="1"/>
  <c r="F60" i="1"/>
  <c r="G60" i="1"/>
  <c r="J61" i="1" l="1"/>
  <c r="I61" i="1"/>
  <c r="K60" i="1"/>
  <c r="L60" i="1" s="1"/>
  <c r="M60" i="1" s="1"/>
  <c r="E62" i="1"/>
  <c r="A63" i="1"/>
  <c r="C63" i="1" s="1"/>
  <c r="D62" i="1"/>
  <c r="G61" i="1"/>
  <c r="F61" i="1"/>
  <c r="H61" i="1"/>
  <c r="J62" i="1" l="1"/>
  <c r="I62" i="1"/>
  <c r="K61" i="1"/>
  <c r="L61" i="1" s="1"/>
  <c r="M61" i="1" s="1"/>
  <c r="H62" i="1"/>
  <c r="G62" i="1"/>
  <c r="F62" i="1"/>
  <c r="D63" i="1"/>
  <c r="A64" i="1"/>
  <c r="C64" i="1" s="1"/>
  <c r="E63" i="1"/>
  <c r="J63" i="1" l="1"/>
  <c r="I63" i="1"/>
  <c r="K62" i="1"/>
  <c r="L62" i="1" s="1"/>
  <c r="M62" i="1" s="1"/>
  <c r="D64" i="1"/>
  <c r="E64" i="1"/>
  <c r="A65" i="1"/>
  <c r="C65" i="1" s="1"/>
  <c r="G63" i="1"/>
  <c r="H63" i="1"/>
  <c r="F63" i="1"/>
  <c r="J64" i="1" l="1"/>
  <c r="I64" i="1"/>
  <c r="K63" i="1"/>
  <c r="L63" i="1" s="1"/>
  <c r="M63" i="1" s="1"/>
  <c r="E65" i="1"/>
  <c r="A66" i="1"/>
  <c r="C66" i="1" s="1"/>
  <c r="D65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A67" i="1"/>
  <c r="C67" i="1" s="1"/>
  <c r="D66" i="1"/>
  <c r="J66" i="1" l="1"/>
  <c r="I66" i="1"/>
  <c r="K65" i="1"/>
  <c r="L65" i="1" s="1"/>
  <c r="M65" i="1" s="1"/>
  <c r="E67" i="1"/>
  <c r="A68" i="1"/>
  <c r="C68" i="1" s="1"/>
  <c r="D67" i="1"/>
  <c r="H66" i="1"/>
  <c r="F66" i="1"/>
  <c r="G66" i="1"/>
  <c r="J67" i="1" l="1"/>
  <c r="I67" i="1"/>
  <c r="K66" i="1"/>
  <c r="L66" i="1" s="1"/>
  <c r="M66" i="1" s="1"/>
  <c r="G67" i="1"/>
  <c r="F67" i="1"/>
  <c r="H67" i="1"/>
  <c r="A69" i="1"/>
  <c r="C69" i="1" s="1"/>
  <c r="E68" i="1"/>
  <c r="D68" i="1"/>
  <c r="J68" i="1" l="1"/>
  <c r="I68" i="1"/>
  <c r="K67" i="1"/>
  <c r="L67" i="1" s="1"/>
  <c r="M67" i="1" s="1"/>
  <c r="F68" i="1"/>
  <c r="G68" i="1"/>
  <c r="H68" i="1"/>
  <c r="D69" i="1"/>
  <c r="E69" i="1"/>
  <c r="A70" i="1"/>
  <c r="C70" i="1" s="1"/>
  <c r="J69" i="1" l="1"/>
  <c r="I69" i="1"/>
  <c r="K68" i="1"/>
  <c r="L68" i="1" s="1"/>
  <c r="M68" i="1" s="1"/>
  <c r="A71" i="1"/>
  <c r="C71" i="1" s="1"/>
  <c r="D70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A72" i="1"/>
  <c r="C72" i="1" s="1"/>
  <c r="D71" i="1"/>
  <c r="E71" i="1"/>
  <c r="J71" i="1" l="1"/>
  <c r="I71" i="1"/>
  <c r="K70" i="1"/>
  <c r="L70" i="1" s="1"/>
  <c r="M70" i="1" s="1"/>
  <c r="H71" i="1"/>
  <c r="F71" i="1"/>
  <c r="G71" i="1"/>
  <c r="D72" i="1"/>
  <c r="E72" i="1"/>
  <c r="A73" i="1"/>
  <c r="C73" i="1" s="1"/>
  <c r="J72" i="1" l="1"/>
  <c r="I72" i="1"/>
  <c r="K71" i="1"/>
  <c r="L71" i="1" s="1"/>
  <c r="M71" i="1" s="1"/>
  <c r="D73" i="1"/>
  <c r="A74" i="1"/>
  <c r="C74" i="1" s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D74" i="1"/>
  <c r="E74" i="1"/>
  <c r="A75" i="1"/>
  <c r="C75" i="1" s="1"/>
  <c r="J74" i="1" l="1"/>
  <c r="I74" i="1"/>
  <c r="K73" i="1"/>
  <c r="L73" i="1" s="1"/>
  <c r="M73" i="1" s="1"/>
  <c r="D75" i="1"/>
  <c r="E75" i="1"/>
  <c r="A76" i="1"/>
  <c r="C76" i="1" s="1"/>
  <c r="H74" i="1"/>
  <c r="G74" i="1"/>
  <c r="F74" i="1"/>
  <c r="J75" i="1" l="1"/>
  <c r="I75" i="1"/>
  <c r="K74" i="1"/>
  <c r="L74" i="1" s="1"/>
  <c r="M74" i="1" s="1"/>
  <c r="A77" i="1"/>
  <c r="C77" i="1" s="1"/>
  <c r="E76" i="1"/>
  <c r="D76" i="1"/>
  <c r="H75" i="1"/>
  <c r="F75" i="1"/>
  <c r="G75" i="1"/>
  <c r="J76" i="1" l="1"/>
  <c r="I76" i="1"/>
  <c r="K75" i="1"/>
  <c r="L75" i="1" s="1"/>
  <c r="M75" i="1" s="1"/>
  <c r="H76" i="1"/>
  <c r="F76" i="1"/>
  <c r="G76" i="1"/>
  <c r="A78" i="1"/>
  <c r="C78" i="1" s="1"/>
  <c r="D77" i="1"/>
  <c r="E77" i="1"/>
  <c r="J77" i="1" l="1"/>
  <c r="I77" i="1"/>
  <c r="K76" i="1"/>
  <c r="L76" i="1" s="1"/>
  <c r="M76" i="1" s="1"/>
  <c r="F77" i="1"/>
  <c r="H77" i="1"/>
  <c r="G77" i="1"/>
  <c r="D78" i="1"/>
  <c r="E78" i="1"/>
  <c r="A79" i="1"/>
  <c r="C79" i="1" s="1"/>
  <c r="J78" i="1" l="1"/>
  <c r="I78" i="1"/>
  <c r="K77" i="1"/>
  <c r="L77" i="1" s="1"/>
  <c r="M77" i="1" s="1"/>
  <c r="D79" i="1"/>
  <c r="E79" i="1"/>
  <c r="A80" i="1"/>
  <c r="C80" i="1" s="1"/>
  <c r="G78" i="1"/>
  <c r="F78" i="1"/>
  <c r="H78" i="1"/>
  <c r="J79" i="1" l="1"/>
  <c r="I79" i="1"/>
  <c r="K78" i="1"/>
  <c r="L78" i="1" s="1"/>
  <c r="M78" i="1" s="1"/>
  <c r="D80" i="1"/>
  <c r="E80" i="1"/>
  <c r="A81" i="1"/>
  <c r="C81" i="1" s="1"/>
  <c r="F79" i="1"/>
  <c r="G79" i="1"/>
  <c r="H79" i="1"/>
  <c r="J80" i="1" l="1"/>
  <c r="I80" i="1"/>
  <c r="K79" i="1"/>
  <c r="L79" i="1" s="1"/>
  <c r="M79" i="1" s="1"/>
  <c r="A82" i="1"/>
  <c r="C82" i="1" s="1"/>
  <c r="D81" i="1"/>
  <c r="E81" i="1"/>
  <c r="H80" i="1"/>
  <c r="F80" i="1"/>
  <c r="G80" i="1"/>
  <c r="J81" i="1" l="1"/>
  <c r="I81" i="1"/>
  <c r="K80" i="1"/>
  <c r="L80" i="1" s="1"/>
  <c r="M80" i="1" s="1"/>
  <c r="D82" i="1"/>
  <c r="E82" i="1"/>
  <c r="A83" i="1"/>
  <c r="C83" i="1" s="1"/>
  <c r="H81" i="1"/>
  <c r="G81" i="1"/>
  <c r="F81" i="1"/>
  <c r="J82" i="1" l="1"/>
  <c r="I82" i="1"/>
  <c r="K81" i="1"/>
  <c r="L81" i="1" s="1"/>
  <c r="M81" i="1" s="1"/>
  <c r="A84" i="1"/>
  <c r="C84" i="1" s="1"/>
  <c r="D83" i="1"/>
  <c r="E83" i="1"/>
  <c r="G82" i="1"/>
  <c r="H82" i="1"/>
  <c r="F82" i="1"/>
  <c r="J83" i="1" l="1"/>
  <c r="I83" i="1"/>
  <c r="K82" i="1"/>
  <c r="L82" i="1" s="1"/>
  <c r="M82" i="1" s="1"/>
  <c r="D84" i="1"/>
  <c r="E84" i="1"/>
  <c r="A85" i="1"/>
  <c r="C85" i="1" s="1"/>
  <c r="F83" i="1"/>
  <c r="H83" i="1"/>
  <c r="G83" i="1"/>
  <c r="J84" i="1" l="1"/>
  <c r="I84" i="1"/>
  <c r="K83" i="1"/>
  <c r="L83" i="1" s="1"/>
  <c r="M83" i="1" s="1"/>
  <c r="D85" i="1"/>
  <c r="E85" i="1"/>
  <c r="A86" i="1"/>
  <c r="C86" i="1" s="1"/>
  <c r="G84" i="1"/>
  <c r="H84" i="1"/>
  <c r="F84" i="1"/>
  <c r="J85" i="1" l="1"/>
  <c r="I85" i="1"/>
  <c r="K84" i="1"/>
  <c r="L84" i="1" s="1"/>
  <c r="M84" i="1" s="1"/>
  <c r="D86" i="1"/>
  <c r="E86" i="1"/>
  <c r="A87" i="1"/>
  <c r="C87" i="1" s="1"/>
  <c r="F85" i="1"/>
  <c r="H85" i="1"/>
  <c r="G85" i="1"/>
  <c r="J86" i="1" l="1"/>
  <c r="I86" i="1"/>
  <c r="K85" i="1"/>
  <c r="L85" i="1" s="1"/>
  <c r="M85" i="1" s="1"/>
  <c r="D87" i="1"/>
  <c r="E87" i="1"/>
  <c r="A88" i="1"/>
  <c r="C88" i="1" s="1"/>
  <c r="F86" i="1"/>
  <c r="G86" i="1"/>
  <c r="H86" i="1"/>
  <c r="J87" i="1" l="1"/>
  <c r="I87" i="1"/>
  <c r="K86" i="1"/>
  <c r="L86" i="1" s="1"/>
  <c r="M86" i="1" s="1"/>
  <c r="D88" i="1"/>
  <c r="E88" i="1"/>
  <c r="A89" i="1"/>
  <c r="C89" i="1" s="1"/>
  <c r="H87" i="1"/>
  <c r="G87" i="1"/>
  <c r="F87" i="1"/>
  <c r="J88" i="1" l="1"/>
  <c r="I88" i="1"/>
  <c r="K87" i="1"/>
  <c r="L87" i="1" s="1"/>
  <c r="M87" i="1" s="1"/>
  <c r="E89" i="1"/>
  <c r="D89" i="1"/>
  <c r="A90" i="1"/>
  <c r="C90" i="1" s="1"/>
  <c r="F88" i="1"/>
  <c r="H88" i="1"/>
  <c r="G88" i="1"/>
  <c r="J89" i="1" l="1"/>
  <c r="I89" i="1"/>
  <c r="K88" i="1"/>
  <c r="L88" i="1" s="1"/>
  <c r="M88" i="1" s="1"/>
  <c r="E90" i="1"/>
  <c r="A91" i="1"/>
  <c r="C91" i="1" s="1"/>
  <c r="D90" i="1"/>
  <c r="G89" i="1"/>
  <c r="F89" i="1"/>
  <c r="H89" i="1"/>
  <c r="J90" i="1" l="1"/>
  <c r="I90" i="1"/>
  <c r="K89" i="1"/>
  <c r="L89" i="1" s="1"/>
  <c r="M89" i="1" s="1"/>
  <c r="H90" i="1"/>
  <c r="G90" i="1"/>
  <c r="F90" i="1"/>
  <c r="A92" i="1"/>
  <c r="C92" i="1" s="1"/>
  <c r="D91" i="1"/>
  <c r="E91" i="1"/>
  <c r="J91" i="1" l="1"/>
  <c r="I91" i="1"/>
  <c r="K90" i="1"/>
  <c r="L90" i="1" s="1"/>
  <c r="M90" i="1" s="1"/>
  <c r="E92" i="1"/>
  <c r="A93" i="1"/>
  <c r="C93" i="1" s="1"/>
  <c r="D92" i="1"/>
  <c r="G91" i="1"/>
  <c r="H91" i="1"/>
  <c r="F91" i="1"/>
  <c r="J92" i="1" l="1"/>
  <c r="I92" i="1"/>
  <c r="K91" i="1"/>
  <c r="L91" i="1" s="1"/>
  <c r="M91" i="1" s="1"/>
  <c r="G92" i="1"/>
  <c r="H92" i="1"/>
  <c r="F92" i="1"/>
  <c r="D93" i="1"/>
  <c r="A94" i="1"/>
  <c r="C94" i="1" s="1"/>
  <c r="E93" i="1"/>
  <c r="J93" i="1" l="1"/>
  <c r="I93" i="1"/>
  <c r="K92" i="1"/>
  <c r="L92" i="1" s="1"/>
  <c r="M92" i="1" s="1"/>
  <c r="A95" i="1"/>
  <c r="C95" i="1" s="1"/>
  <c r="E94" i="1"/>
  <c r="D94" i="1"/>
  <c r="G93" i="1"/>
  <c r="F93" i="1"/>
  <c r="H93" i="1"/>
  <c r="J94" i="1" l="1"/>
  <c r="I94" i="1"/>
  <c r="K93" i="1"/>
  <c r="L93" i="1" s="1"/>
  <c r="M93" i="1" s="1"/>
  <c r="F94" i="1"/>
  <c r="G94" i="1"/>
  <c r="H94" i="1"/>
  <c r="D95" i="1"/>
  <c r="A96" i="1"/>
  <c r="C96" i="1" s="1"/>
  <c r="E95" i="1"/>
  <c r="J95" i="1" l="1"/>
  <c r="I95" i="1"/>
  <c r="K94" i="1"/>
  <c r="L94" i="1" s="1"/>
  <c r="M94" i="1" s="1"/>
  <c r="E96" i="1"/>
  <c r="A97" i="1"/>
  <c r="C97" i="1" s="1"/>
  <c r="D96" i="1"/>
  <c r="G95" i="1"/>
  <c r="H95" i="1"/>
  <c r="F95" i="1"/>
  <c r="J96" i="1" l="1"/>
  <c r="I96" i="1"/>
  <c r="K95" i="1"/>
  <c r="L95" i="1" s="1"/>
  <c r="M95" i="1" s="1"/>
  <c r="H96" i="1"/>
  <c r="G96" i="1"/>
  <c r="F96" i="1"/>
  <c r="A98" i="1"/>
  <c r="C98" i="1" s="1"/>
  <c r="D97" i="1"/>
  <c r="E97" i="1"/>
  <c r="J97" i="1" l="1"/>
  <c r="I97" i="1"/>
  <c r="K96" i="1"/>
  <c r="L96" i="1" s="1"/>
  <c r="M96" i="1" s="1"/>
  <c r="A99" i="1"/>
  <c r="C99" i="1" s="1"/>
  <c r="E98" i="1"/>
  <c r="D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A100" i="1"/>
  <c r="C100" i="1" s="1"/>
  <c r="D99" i="1"/>
  <c r="J99" i="1" l="1"/>
  <c r="I99" i="1"/>
  <c r="K98" i="1"/>
  <c r="L98" i="1" s="1"/>
  <c r="M98" i="1" s="1"/>
  <c r="A101" i="1"/>
  <c r="C101" i="1" s="1"/>
  <c r="D100" i="1"/>
  <c r="E100" i="1"/>
  <c r="H99" i="1"/>
  <c r="F99" i="1"/>
  <c r="G99" i="1"/>
  <c r="J100" i="1" l="1"/>
  <c r="I100" i="1"/>
  <c r="K99" i="1"/>
  <c r="L99" i="1" s="1"/>
  <c r="M99" i="1" s="1"/>
  <c r="A102" i="1"/>
  <c r="C102" i="1" s="1"/>
  <c r="D101" i="1"/>
  <c r="E101" i="1"/>
  <c r="H100" i="1"/>
  <c r="G100" i="1"/>
  <c r="F100" i="1"/>
  <c r="J101" i="1" l="1"/>
  <c r="I101" i="1"/>
  <c r="K100" i="1"/>
  <c r="L100" i="1" s="1"/>
  <c r="M100" i="1" s="1"/>
  <c r="A103" i="1"/>
  <c r="C103" i="1" s="1"/>
  <c r="D102" i="1"/>
  <c r="E102" i="1"/>
  <c r="F101" i="1"/>
  <c r="G101" i="1"/>
  <c r="H101" i="1"/>
  <c r="J102" i="1" l="1"/>
  <c r="I102" i="1"/>
  <c r="K101" i="1"/>
  <c r="L101" i="1" s="1"/>
  <c r="M101" i="1" s="1"/>
  <c r="E103" i="1"/>
  <c r="A104" i="1"/>
  <c r="C104" i="1" s="1"/>
  <c r="D103" i="1"/>
  <c r="G102" i="1"/>
  <c r="F102" i="1"/>
  <c r="H102" i="1"/>
  <c r="J103" i="1" l="1"/>
  <c r="I103" i="1"/>
  <c r="K102" i="1"/>
  <c r="L102" i="1" s="1"/>
  <c r="M102" i="1" s="1"/>
  <c r="F103" i="1"/>
  <c r="G103" i="1"/>
  <c r="H103" i="1"/>
  <c r="A105" i="1"/>
  <c r="C105" i="1" s="1"/>
  <c r="D104" i="1"/>
  <c r="E104" i="1"/>
  <c r="J104" i="1" l="1"/>
  <c r="I104" i="1"/>
  <c r="K103" i="1"/>
  <c r="L103" i="1" s="1"/>
  <c r="M103" i="1" s="1"/>
  <c r="A106" i="1"/>
  <c r="C106" i="1" s="1"/>
  <c r="D105" i="1"/>
  <c r="E105" i="1"/>
  <c r="F104" i="1"/>
  <c r="H104" i="1"/>
  <c r="G104" i="1"/>
  <c r="J105" i="1" l="1"/>
  <c r="I105" i="1"/>
  <c r="K104" i="1"/>
  <c r="L104" i="1" s="1"/>
  <c r="M104" i="1" s="1"/>
  <c r="E106" i="1"/>
  <c r="A107" i="1"/>
  <c r="C107" i="1" s="1"/>
  <c r="D106" i="1"/>
  <c r="F105" i="1"/>
  <c r="G105" i="1"/>
  <c r="H105" i="1"/>
  <c r="J106" i="1" l="1"/>
  <c r="I106" i="1"/>
  <c r="K105" i="1"/>
  <c r="L105" i="1" s="1"/>
  <c r="M105" i="1" s="1"/>
  <c r="G106" i="1"/>
  <c r="H106" i="1"/>
  <c r="F106" i="1"/>
  <c r="A108" i="1"/>
  <c r="C108" i="1" s="1"/>
  <c r="D107" i="1"/>
  <c r="E107" i="1"/>
  <c r="J107" i="1" l="1"/>
  <c r="I107" i="1"/>
  <c r="K106" i="1"/>
  <c r="L106" i="1" s="1"/>
  <c r="M106" i="1" s="1"/>
  <c r="A109" i="1"/>
  <c r="C109" i="1" s="1"/>
  <c r="D108" i="1"/>
  <c r="E108" i="1"/>
  <c r="G107" i="1"/>
  <c r="F107" i="1"/>
  <c r="H107" i="1"/>
  <c r="J108" i="1" l="1"/>
  <c r="I108" i="1"/>
  <c r="K107" i="1"/>
  <c r="L107" i="1" s="1"/>
  <c r="M107" i="1" s="1"/>
  <c r="A110" i="1"/>
  <c r="C110" i="1" s="1"/>
  <c r="E109" i="1"/>
  <c r="D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A111" i="1"/>
  <c r="C111" i="1" s="1"/>
  <c r="E110" i="1"/>
  <c r="D110" i="1"/>
  <c r="J110" i="1" l="1"/>
  <c r="I110" i="1"/>
  <c r="K109" i="1"/>
  <c r="L109" i="1" s="1"/>
  <c r="M109" i="1" s="1"/>
  <c r="F110" i="1"/>
  <c r="G110" i="1"/>
  <c r="H110" i="1"/>
  <c r="A112" i="1"/>
  <c r="C112" i="1" s="1"/>
  <c r="D111" i="1"/>
  <c r="E111" i="1"/>
  <c r="J111" i="1" l="1"/>
  <c r="I111" i="1"/>
  <c r="K110" i="1"/>
  <c r="L110" i="1" s="1"/>
  <c r="M110" i="1" s="1"/>
  <c r="H111" i="1"/>
  <c r="F111" i="1"/>
  <c r="G111" i="1"/>
  <c r="A113" i="1"/>
  <c r="C113" i="1" s="1"/>
  <c r="D112" i="1"/>
  <c r="E112" i="1"/>
  <c r="J112" i="1" l="1"/>
  <c r="I112" i="1"/>
  <c r="K111" i="1"/>
  <c r="L111" i="1" s="1"/>
  <c r="M111" i="1" s="1"/>
  <c r="A114" i="1"/>
  <c r="C114" i="1" s="1"/>
  <c r="D113" i="1"/>
  <c r="E113" i="1"/>
  <c r="F112" i="1"/>
  <c r="G112" i="1"/>
  <c r="H112" i="1"/>
  <c r="J113" i="1" l="1"/>
  <c r="I113" i="1"/>
  <c r="K112" i="1"/>
  <c r="L112" i="1" s="1"/>
  <c r="M112" i="1" s="1"/>
  <c r="D114" i="1"/>
  <c r="A115" i="1"/>
  <c r="C115" i="1" s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A116" i="1"/>
  <c r="C116" i="1" s="1"/>
  <c r="D115" i="1"/>
  <c r="E115" i="1"/>
  <c r="J115" i="1" l="1"/>
  <c r="I115" i="1"/>
  <c r="K114" i="1"/>
  <c r="L114" i="1" s="1"/>
  <c r="M114" i="1" s="1"/>
  <c r="E116" i="1"/>
  <c r="A117" i="1"/>
  <c r="C117" i="1" s="1"/>
  <c r="D116" i="1"/>
  <c r="G115" i="1"/>
  <c r="H115" i="1"/>
  <c r="F115" i="1"/>
  <c r="J116" i="1" l="1"/>
  <c r="I116" i="1"/>
  <c r="K115" i="1"/>
  <c r="L115" i="1" s="1"/>
  <c r="M115" i="1" s="1"/>
  <c r="H116" i="1"/>
  <c r="G116" i="1"/>
  <c r="F116" i="1"/>
  <c r="A118" i="1"/>
  <c r="C118" i="1" s="1"/>
  <c r="E117" i="1"/>
  <c r="D117" i="1"/>
  <c r="J117" i="1" l="1"/>
  <c r="I117" i="1"/>
  <c r="K116" i="1"/>
  <c r="L116" i="1" s="1"/>
  <c r="M116" i="1" s="1"/>
  <c r="H117" i="1"/>
  <c r="G117" i="1"/>
  <c r="F117" i="1"/>
  <c r="A119" i="1"/>
  <c r="C119" i="1" s="1"/>
  <c r="E118" i="1"/>
  <c r="D118" i="1"/>
  <c r="J118" i="1" l="1"/>
  <c r="I118" i="1"/>
  <c r="K117" i="1"/>
  <c r="L117" i="1" s="1"/>
  <c r="M117" i="1" s="1"/>
  <c r="F118" i="1"/>
  <c r="H118" i="1"/>
  <c r="G118" i="1"/>
  <c r="E119" i="1"/>
  <c r="D119" i="1"/>
  <c r="A120" i="1"/>
  <c r="C120" i="1" s="1"/>
  <c r="J119" i="1" l="1"/>
  <c r="I119" i="1"/>
  <c r="K118" i="1"/>
  <c r="L118" i="1" s="1"/>
  <c r="M118" i="1" s="1"/>
  <c r="F119" i="1"/>
  <c r="G119" i="1"/>
  <c r="H119" i="1"/>
  <c r="A121" i="1"/>
  <c r="C121" i="1" s="1"/>
  <c r="D120" i="1"/>
  <c r="E120" i="1"/>
  <c r="J120" i="1" l="1"/>
  <c r="I120" i="1"/>
  <c r="K119" i="1"/>
  <c r="L119" i="1" s="1"/>
  <c r="M119" i="1" s="1"/>
  <c r="D121" i="1"/>
  <c r="E121" i="1"/>
  <c r="A122" i="1"/>
  <c r="C122" i="1" s="1"/>
  <c r="G120" i="1"/>
  <c r="F120" i="1"/>
  <c r="H120" i="1"/>
  <c r="J121" i="1" l="1"/>
  <c r="I121" i="1"/>
  <c r="K120" i="1"/>
  <c r="L120" i="1" s="1"/>
  <c r="M120" i="1" s="1"/>
  <c r="A123" i="1"/>
  <c r="C123" i="1" s="1"/>
  <c r="E122" i="1"/>
  <c r="D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D123" i="1"/>
  <c r="E123" i="1"/>
  <c r="A124" i="1"/>
  <c r="C124" i="1" s="1"/>
  <c r="J123" i="1" l="1"/>
  <c r="I123" i="1"/>
  <c r="K122" i="1"/>
  <c r="L122" i="1" s="1"/>
  <c r="M122" i="1" s="1"/>
  <c r="D124" i="1"/>
  <c r="E124" i="1"/>
  <c r="A125" i="1"/>
  <c r="C125" i="1" s="1"/>
  <c r="G123" i="1"/>
  <c r="H123" i="1"/>
  <c r="F123" i="1"/>
  <c r="J124" i="1" l="1"/>
  <c r="I124" i="1"/>
  <c r="K123" i="1"/>
  <c r="L123" i="1" s="1"/>
  <c r="M123" i="1" s="1"/>
  <c r="E125" i="1"/>
  <c r="A126" i="1"/>
  <c r="C126" i="1" s="1"/>
  <c r="D125" i="1"/>
  <c r="G124" i="1"/>
  <c r="F124" i="1"/>
  <c r="H124" i="1"/>
  <c r="J125" i="1" l="1"/>
  <c r="I125" i="1"/>
  <c r="K124" i="1"/>
  <c r="L124" i="1" s="1"/>
  <c r="M124" i="1" s="1"/>
  <c r="G125" i="1"/>
  <c r="H125" i="1"/>
  <c r="F125" i="1"/>
  <c r="A127" i="1"/>
  <c r="C127" i="1" s="1"/>
  <c r="D126" i="1"/>
  <c r="E126" i="1"/>
  <c r="J126" i="1" l="1"/>
  <c r="I126" i="1"/>
  <c r="K125" i="1"/>
  <c r="L125" i="1" s="1"/>
  <c r="M125" i="1" s="1"/>
  <c r="D127" i="1"/>
  <c r="E127" i="1"/>
  <c r="A128" i="1"/>
  <c r="C128" i="1" s="1"/>
  <c r="H126" i="1"/>
  <c r="F126" i="1"/>
  <c r="G126" i="1"/>
  <c r="J127" i="1" l="1"/>
  <c r="I127" i="1"/>
  <c r="K126" i="1"/>
  <c r="L126" i="1" s="1"/>
  <c r="M126" i="1" s="1"/>
  <c r="D128" i="1"/>
  <c r="E128" i="1"/>
  <c r="A129" i="1"/>
  <c r="C129" i="1" s="1"/>
  <c r="H127" i="1"/>
  <c r="G127" i="1"/>
  <c r="F127" i="1"/>
  <c r="J128" i="1" l="1"/>
  <c r="I128" i="1"/>
  <c r="K127" i="1"/>
  <c r="L127" i="1" s="1"/>
  <c r="M127" i="1" s="1"/>
  <c r="A130" i="1"/>
  <c r="C130" i="1" s="1"/>
  <c r="D129" i="1"/>
  <c r="E129" i="1"/>
  <c r="F128" i="1"/>
  <c r="H128" i="1"/>
  <c r="G128" i="1"/>
  <c r="J129" i="1" l="1"/>
  <c r="I129" i="1"/>
  <c r="K128" i="1"/>
  <c r="L128" i="1" s="1"/>
  <c r="M128" i="1" s="1"/>
  <c r="D130" i="1"/>
  <c r="E130" i="1"/>
  <c r="A131" i="1"/>
  <c r="C131" i="1" s="1"/>
  <c r="G129" i="1"/>
  <c r="F129" i="1"/>
  <c r="H129" i="1"/>
  <c r="J130" i="1" l="1"/>
  <c r="I130" i="1"/>
  <c r="K129" i="1"/>
  <c r="L129" i="1" s="1"/>
  <c r="M129" i="1" s="1"/>
  <c r="E131" i="1"/>
  <c r="A132" i="1"/>
  <c r="C132" i="1" s="1"/>
  <c r="D131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A133" i="1"/>
  <c r="C133" i="1" s="1"/>
  <c r="D132" i="1"/>
  <c r="J132" i="1" l="1"/>
  <c r="I132" i="1"/>
  <c r="K131" i="1"/>
  <c r="L131" i="1" s="1"/>
  <c r="M131" i="1" s="1"/>
  <c r="G132" i="1"/>
  <c r="H132" i="1"/>
  <c r="F132" i="1"/>
  <c r="A134" i="1"/>
  <c r="C134" i="1" s="1"/>
  <c r="D133" i="1"/>
  <c r="E133" i="1"/>
  <c r="J133" i="1" l="1"/>
  <c r="I133" i="1"/>
  <c r="K132" i="1"/>
  <c r="L132" i="1" s="1"/>
  <c r="M132" i="1" s="1"/>
  <c r="D134" i="1"/>
  <c r="E134" i="1"/>
  <c r="A135" i="1"/>
  <c r="C135" i="1" s="1"/>
  <c r="G133" i="1"/>
  <c r="F133" i="1"/>
  <c r="H133" i="1"/>
  <c r="J134" i="1" l="1"/>
  <c r="I134" i="1"/>
  <c r="K133" i="1"/>
  <c r="L133" i="1" s="1"/>
  <c r="M133" i="1" s="1"/>
  <c r="A136" i="1"/>
  <c r="C136" i="1" s="1"/>
  <c r="D135" i="1"/>
  <c r="E135" i="1"/>
  <c r="H134" i="1"/>
  <c r="G134" i="1"/>
  <c r="F134" i="1"/>
  <c r="J135" i="1" l="1"/>
  <c r="I135" i="1"/>
  <c r="K134" i="1"/>
  <c r="L134" i="1" s="1"/>
  <c r="M134" i="1" s="1"/>
  <c r="A137" i="1"/>
  <c r="C137" i="1" s="1"/>
  <c r="D136" i="1"/>
  <c r="E136" i="1"/>
  <c r="G135" i="1"/>
  <c r="F135" i="1"/>
  <c r="H135" i="1"/>
  <c r="J136" i="1" l="1"/>
  <c r="I136" i="1"/>
  <c r="K135" i="1"/>
  <c r="L135" i="1" s="1"/>
  <c r="M135" i="1" s="1"/>
  <c r="E137" i="1"/>
  <c r="A138" i="1"/>
  <c r="C138" i="1" s="1"/>
  <c r="D137" i="1"/>
  <c r="H136" i="1"/>
  <c r="G136" i="1"/>
  <c r="F136" i="1"/>
  <c r="J137" i="1" l="1"/>
  <c r="I137" i="1"/>
  <c r="K136" i="1"/>
  <c r="L136" i="1" s="1"/>
  <c r="M136" i="1" s="1"/>
  <c r="G137" i="1"/>
  <c r="F137" i="1"/>
  <c r="H137" i="1"/>
  <c r="D138" i="1"/>
  <c r="E138" i="1"/>
  <c r="A139" i="1"/>
  <c r="C139" i="1" s="1"/>
  <c r="J138" i="1" l="1"/>
  <c r="I138" i="1"/>
  <c r="K137" i="1"/>
  <c r="L137" i="1" s="1"/>
  <c r="M137" i="1" s="1"/>
  <c r="D139" i="1"/>
  <c r="E139" i="1"/>
  <c r="A140" i="1"/>
  <c r="C140" i="1" s="1"/>
  <c r="G138" i="1"/>
  <c r="F138" i="1"/>
  <c r="H138" i="1"/>
  <c r="J139" i="1" l="1"/>
  <c r="I139" i="1"/>
  <c r="K138" i="1"/>
  <c r="L138" i="1" s="1"/>
  <c r="M138" i="1" s="1"/>
  <c r="E140" i="1"/>
  <c r="A141" i="1"/>
  <c r="C141" i="1" s="1"/>
  <c r="D140" i="1"/>
  <c r="F139" i="1"/>
  <c r="H139" i="1"/>
  <c r="G139" i="1"/>
  <c r="J140" i="1" l="1"/>
  <c r="I140" i="1"/>
  <c r="K139" i="1"/>
  <c r="L139" i="1" s="1"/>
  <c r="M139" i="1" s="1"/>
  <c r="G140" i="1"/>
  <c r="F140" i="1"/>
  <c r="H140" i="1"/>
  <c r="D141" i="1"/>
  <c r="A142" i="1"/>
  <c r="C142" i="1" s="1"/>
  <c r="E141" i="1"/>
  <c r="J141" i="1" l="1"/>
  <c r="I141" i="1"/>
  <c r="K140" i="1"/>
  <c r="L140" i="1" s="1"/>
  <c r="M140" i="1" s="1"/>
  <c r="D142" i="1"/>
  <c r="E142" i="1"/>
  <c r="A143" i="1"/>
  <c r="C143" i="1" s="1"/>
  <c r="F141" i="1"/>
  <c r="G141" i="1"/>
  <c r="H141" i="1"/>
  <c r="J142" i="1" l="1"/>
  <c r="I142" i="1"/>
  <c r="K141" i="1"/>
  <c r="L141" i="1" s="1"/>
  <c r="M141" i="1" s="1"/>
  <c r="A144" i="1"/>
  <c r="C144" i="1" s="1"/>
  <c r="D143" i="1"/>
  <c r="E143" i="1"/>
  <c r="F142" i="1"/>
  <c r="H142" i="1"/>
  <c r="G142" i="1"/>
  <c r="J143" i="1" l="1"/>
  <c r="I143" i="1"/>
  <c r="K142" i="1"/>
  <c r="L142" i="1" s="1"/>
  <c r="M142" i="1" s="1"/>
  <c r="E144" i="1"/>
  <c r="A145" i="1"/>
  <c r="C145" i="1" s="1"/>
  <c r="D144" i="1"/>
  <c r="F143" i="1"/>
  <c r="G143" i="1"/>
  <c r="H143" i="1"/>
  <c r="J144" i="1" l="1"/>
  <c r="I144" i="1"/>
  <c r="K143" i="1"/>
  <c r="L143" i="1" s="1"/>
  <c r="M143" i="1" s="1"/>
  <c r="G144" i="1"/>
  <c r="H144" i="1"/>
  <c r="F144" i="1"/>
  <c r="D145" i="1"/>
  <c r="E145" i="1"/>
  <c r="A146" i="1"/>
  <c r="C146" i="1" s="1"/>
  <c r="J145" i="1" l="1"/>
  <c r="I145" i="1"/>
  <c r="K144" i="1"/>
  <c r="L144" i="1" s="1"/>
  <c r="M144" i="1" s="1"/>
  <c r="D146" i="1"/>
  <c r="E146" i="1"/>
  <c r="A147" i="1"/>
  <c r="C147" i="1" s="1"/>
  <c r="H145" i="1"/>
  <c r="F145" i="1"/>
  <c r="G145" i="1"/>
  <c r="J146" i="1" l="1"/>
  <c r="I146" i="1"/>
  <c r="K145" i="1"/>
  <c r="L145" i="1" s="1"/>
  <c r="M145" i="1" s="1"/>
  <c r="D147" i="1"/>
  <c r="E147" i="1"/>
  <c r="A148" i="1"/>
  <c r="C148" i="1" s="1"/>
  <c r="F146" i="1"/>
  <c r="G146" i="1"/>
  <c r="H146" i="1"/>
  <c r="J147" i="1" l="1"/>
  <c r="I147" i="1"/>
  <c r="K146" i="1"/>
  <c r="L146" i="1" s="1"/>
  <c r="M146" i="1" s="1"/>
  <c r="D148" i="1"/>
  <c r="A149" i="1"/>
  <c r="C149" i="1" s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D149" i="1"/>
  <c r="A150" i="1"/>
  <c r="C150" i="1" s="1"/>
  <c r="E149" i="1"/>
  <c r="J149" i="1" l="1"/>
  <c r="I149" i="1"/>
  <c r="K148" i="1"/>
  <c r="L148" i="1" s="1"/>
  <c r="M148" i="1" s="1"/>
  <c r="G149" i="1"/>
  <c r="H149" i="1"/>
  <c r="F149" i="1"/>
  <c r="D150" i="1"/>
  <c r="E150" i="1"/>
  <c r="A151" i="1"/>
  <c r="C151" i="1" s="1"/>
  <c r="J150" i="1" l="1"/>
  <c r="I150" i="1"/>
  <c r="K149" i="1"/>
  <c r="L149" i="1" s="1"/>
  <c r="M149" i="1" s="1"/>
  <c r="A152" i="1"/>
  <c r="C152" i="1" s="1"/>
  <c r="D151" i="1"/>
  <c r="E151" i="1"/>
  <c r="F150" i="1"/>
  <c r="H150" i="1"/>
  <c r="G150" i="1"/>
  <c r="J151" i="1" l="1"/>
  <c r="I151" i="1"/>
  <c r="K150" i="1"/>
  <c r="L150" i="1" s="1"/>
  <c r="M150" i="1" s="1"/>
  <c r="D152" i="1"/>
  <c r="A153" i="1"/>
  <c r="C153" i="1" s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A154" i="1"/>
  <c r="C154" i="1" s="1"/>
  <c r="D153" i="1"/>
  <c r="E153" i="1"/>
  <c r="J153" i="1" l="1"/>
  <c r="I153" i="1"/>
  <c r="K152" i="1"/>
  <c r="L152" i="1" s="1"/>
  <c r="M152" i="1" s="1"/>
  <c r="G153" i="1"/>
  <c r="H153" i="1"/>
  <c r="F153" i="1"/>
  <c r="A155" i="1"/>
  <c r="C155" i="1" s="1"/>
  <c r="D154" i="1"/>
  <c r="E154" i="1"/>
  <c r="J154" i="1" l="1"/>
  <c r="I154" i="1"/>
  <c r="K153" i="1"/>
  <c r="L153" i="1" s="1"/>
  <c r="M153" i="1" s="1"/>
  <c r="E155" i="1"/>
  <c r="D155" i="1"/>
  <c r="A156" i="1"/>
  <c r="C156" i="1" s="1"/>
  <c r="F154" i="1"/>
  <c r="G154" i="1"/>
  <c r="H154" i="1"/>
  <c r="J155" i="1" l="1"/>
  <c r="I155" i="1"/>
  <c r="K154" i="1"/>
  <c r="L154" i="1" s="1"/>
  <c r="M154" i="1" s="1"/>
  <c r="D156" i="1"/>
  <c r="E156" i="1"/>
  <c r="A157" i="1"/>
  <c r="C157" i="1" s="1"/>
  <c r="H155" i="1"/>
  <c r="G155" i="1"/>
  <c r="F155" i="1"/>
  <c r="J156" i="1" l="1"/>
  <c r="I156" i="1"/>
  <c r="K155" i="1"/>
  <c r="L155" i="1" s="1"/>
  <c r="M155" i="1" s="1"/>
  <c r="A158" i="1"/>
  <c r="C158" i="1" s="1"/>
  <c r="D157" i="1"/>
  <c r="E157" i="1"/>
  <c r="F156" i="1"/>
  <c r="G156" i="1"/>
  <c r="H156" i="1"/>
  <c r="J157" i="1" l="1"/>
  <c r="I157" i="1"/>
  <c r="K156" i="1"/>
  <c r="L156" i="1" s="1"/>
  <c r="M156" i="1" s="1"/>
  <c r="D158" i="1"/>
  <c r="A159" i="1"/>
  <c r="C159" i="1" s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A160" i="1"/>
  <c r="C160" i="1" s="1"/>
  <c r="D159" i="1"/>
  <c r="J159" i="1" l="1"/>
  <c r="I159" i="1"/>
  <c r="K158" i="1"/>
  <c r="L158" i="1" s="1"/>
  <c r="M158" i="1" s="1"/>
  <c r="E160" i="1"/>
  <c r="A161" i="1"/>
  <c r="C161" i="1" s="1"/>
  <c r="D160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A162" i="1"/>
  <c r="C162" i="1" s="1"/>
  <c r="D161" i="1"/>
  <c r="J161" i="1" l="1"/>
  <c r="I161" i="1"/>
  <c r="K160" i="1"/>
  <c r="L160" i="1" s="1"/>
  <c r="M160" i="1" s="1"/>
  <c r="G161" i="1"/>
  <c r="H161" i="1"/>
  <c r="F161" i="1"/>
  <c r="A163" i="1"/>
  <c r="C163" i="1" s="1"/>
  <c r="D162" i="1"/>
  <c r="E162" i="1"/>
  <c r="J162" i="1" l="1"/>
  <c r="I162" i="1"/>
  <c r="K161" i="1"/>
  <c r="L161" i="1" s="1"/>
  <c r="M161" i="1" s="1"/>
  <c r="H162" i="1"/>
  <c r="F162" i="1"/>
  <c r="G162" i="1"/>
  <c r="E163" i="1"/>
  <c r="A164" i="1"/>
  <c r="C164" i="1" s="1"/>
  <c r="D163" i="1"/>
  <c r="J163" i="1" l="1"/>
  <c r="I163" i="1"/>
  <c r="K162" i="1"/>
  <c r="L162" i="1" s="1"/>
  <c r="M162" i="1" s="1"/>
  <c r="A165" i="1"/>
  <c r="C165" i="1" s="1"/>
  <c r="D164" i="1"/>
  <c r="E164" i="1"/>
  <c r="G163" i="1"/>
  <c r="H163" i="1"/>
  <c r="F163" i="1"/>
  <c r="J164" i="1" l="1"/>
  <c r="I164" i="1"/>
  <c r="K163" i="1"/>
  <c r="L163" i="1" s="1"/>
  <c r="M163" i="1" s="1"/>
  <c r="E165" i="1"/>
  <c r="A166" i="1"/>
  <c r="C166" i="1" s="1"/>
  <c r="D165" i="1"/>
  <c r="H164" i="1"/>
  <c r="F164" i="1"/>
  <c r="G164" i="1"/>
  <c r="J165" i="1" l="1"/>
  <c r="I165" i="1"/>
  <c r="K164" i="1"/>
  <c r="L164" i="1" s="1"/>
  <c r="M164" i="1" s="1"/>
  <c r="F165" i="1"/>
  <c r="G165" i="1"/>
  <c r="H165" i="1"/>
  <c r="D166" i="1"/>
  <c r="E166" i="1"/>
  <c r="A167" i="1"/>
  <c r="C167" i="1" s="1"/>
  <c r="J166" i="1" l="1"/>
  <c r="I166" i="1"/>
  <c r="K165" i="1"/>
  <c r="L165" i="1" s="1"/>
  <c r="M165" i="1" s="1"/>
  <c r="E167" i="1"/>
  <c r="A168" i="1"/>
  <c r="C168" i="1" s="1"/>
  <c r="D167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A169" i="1"/>
  <c r="C169" i="1" s="1"/>
  <c r="D168" i="1"/>
  <c r="J168" i="1" l="1"/>
  <c r="I168" i="1"/>
  <c r="K167" i="1"/>
  <c r="L167" i="1" s="1"/>
  <c r="M167" i="1" s="1"/>
  <c r="A170" i="1"/>
  <c r="C170" i="1" s="1"/>
  <c r="D169" i="1"/>
  <c r="E169" i="1"/>
  <c r="F168" i="1"/>
  <c r="G168" i="1"/>
  <c r="H168" i="1"/>
  <c r="J169" i="1" l="1"/>
  <c r="I169" i="1"/>
  <c r="K168" i="1"/>
  <c r="L168" i="1" s="1"/>
  <c r="M168" i="1" s="1"/>
  <c r="D170" i="1"/>
  <c r="E170" i="1"/>
  <c r="A171" i="1"/>
  <c r="C171" i="1" s="1"/>
  <c r="H169" i="1"/>
  <c r="F169" i="1"/>
  <c r="G169" i="1"/>
  <c r="J170" i="1" l="1"/>
  <c r="I170" i="1"/>
  <c r="K169" i="1"/>
  <c r="L169" i="1" s="1"/>
  <c r="M169" i="1" s="1"/>
  <c r="E171" i="1"/>
  <c r="A172" i="1"/>
  <c r="C172" i="1" s="1"/>
  <c r="D171" i="1"/>
  <c r="F170" i="1"/>
  <c r="H170" i="1"/>
  <c r="G170" i="1"/>
  <c r="J171" i="1" l="1"/>
  <c r="I171" i="1"/>
  <c r="K170" i="1"/>
  <c r="L170" i="1" s="1"/>
  <c r="M170" i="1" s="1"/>
  <c r="H171" i="1"/>
  <c r="G171" i="1"/>
  <c r="F171" i="1"/>
  <c r="D172" i="1"/>
  <c r="E172" i="1"/>
  <c r="A173" i="1"/>
  <c r="C173" i="1" s="1"/>
  <c r="J172" i="1" l="1"/>
  <c r="I172" i="1"/>
  <c r="K171" i="1"/>
  <c r="L171" i="1" s="1"/>
  <c r="M171" i="1" s="1"/>
  <c r="A174" i="1"/>
  <c r="C174" i="1" s="1"/>
  <c r="D173" i="1"/>
  <c r="E173" i="1"/>
  <c r="G172" i="1"/>
  <c r="H172" i="1"/>
  <c r="F172" i="1"/>
  <c r="J173" i="1" l="1"/>
  <c r="I173" i="1"/>
  <c r="K172" i="1"/>
  <c r="L172" i="1" s="1"/>
  <c r="M172" i="1" s="1"/>
  <c r="E174" i="1"/>
  <c r="A175" i="1"/>
  <c r="C175" i="1" s="1"/>
  <c r="D174" i="1"/>
  <c r="G173" i="1"/>
  <c r="H173" i="1"/>
  <c r="F173" i="1"/>
  <c r="J174" i="1" l="1"/>
  <c r="I174" i="1"/>
  <c r="K173" i="1"/>
  <c r="L173" i="1" s="1"/>
  <c r="M173" i="1" s="1"/>
  <c r="F174" i="1"/>
  <c r="G174" i="1"/>
  <c r="H174" i="1"/>
  <c r="D175" i="1"/>
  <c r="E175" i="1"/>
  <c r="A176" i="1"/>
  <c r="C176" i="1" s="1"/>
  <c r="J175" i="1" l="1"/>
  <c r="I175" i="1"/>
  <c r="K174" i="1"/>
  <c r="L174" i="1" s="1"/>
  <c r="M174" i="1" s="1"/>
  <c r="D176" i="1"/>
  <c r="A177" i="1"/>
  <c r="C177" i="1" s="1"/>
  <c r="E176" i="1"/>
  <c r="F175" i="1"/>
  <c r="G175" i="1"/>
  <c r="H175" i="1"/>
  <c r="J176" i="1" l="1"/>
  <c r="I176" i="1"/>
  <c r="K175" i="1"/>
  <c r="L175" i="1" s="1"/>
  <c r="M175" i="1" s="1"/>
  <c r="A178" i="1"/>
  <c r="C178" i="1" s="1"/>
  <c r="D177" i="1"/>
  <c r="E177" i="1"/>
  <c r="H176" i="1"/>
  <c r="F176" i="1"/>
  <c r="G176" i="1"/>
  <c r="J177" i="1" l="1"/>
  <c r="I177" i="1"/>
  <c r="K176" i="1"/>
  <c r="L176" i="1" s="1"/>
  <c r="M176" i="1" s="1"/>
  <c r="A179" i="1"/>
  <c r="C179" i="1" s="1"/>
  <c r="D178" i="1"/>
  <c r="E178" i="1"/>
  <c r="F177" i="1"/>
  <c r="G177" i="1"/>
  <c r="H177" i="1"/>
  <c r="J178" i="1" l="1"/>
  <c r="I178" i="1"/>
  <c r="K177" i="1"/>
  <c r="L177" i="1" s="1"/>
  <c r="M177" i="1" s="1"/>
  <c r="A180" i="1"/>
  <c r="C180" i="1" s="1"/>
  <c r="D179" i="1"/>
  <c r="E179" i="1"/>
  <c r="G178" i="1"/>
  <c r="H178" i="1"/>
  <c r="F178" i="1"/>
  <c r="J179" i="1" l="1"/>
  <c r="I179" i="1"/>
  <c r="K178" i="1"/>
  <c r="L178" i="1" s="1"/>
  <c r="M178" i="1" s="1"/>
  <c r="E180" i="1"/>
  <c r="D180" i="1"/>
  <c r="A181" i="1"/>
  <c r="C181" i="1" s="1"/>
  <c r="F179" i="1"/>
  <c r="G179" i="1"/>
  <c r="H179" i="1"/>
  <c r="J180" i="1" l="1"/>
  <c r="I180" i="1"/>
  <c r="K179" i="1"/>
  <c r="L179" i="1" s="1"/>
  <c r="M179" i="1" s="1"/>
  <c r="A182" i="1"/>
  <c r="C182" i="1" s="1"/>
  <c r="D181" i="1"/>
  <c r="E181" i="1"/>
  <c r="H180" i="1"/>
  <c r="F180" i="1"/>
  <c r="G180" i="1"/>
  <c r="J181" i="1" l="1"/>
  <c r="I181" i="1"/>
  <c r="K180" i="1"/>
  <c r="L180" i="1" s="1"/>
  <c r="M180" i="1" s="1"/>
  <c r="E182" i="1"/>
  <c r="A183" i="1"/>
  <c r="C183" i="1" s="1"/>
  <c r="D182" i="1"/>
  <c r="G181" i="1"/>
  <c r="F181" i="1"/>
  <c r="H181" i="1"/>
  <c r="J182" i="1" l="1"/>
  <c r="I182" i="1"/>
  <c r="K181" i="1"/>
  <c r="L181" i="1" s="1"/>
  <c r="M181" i="1" s="1"/>
  <c r="H182" i="1"/>
  <c r="F182" i="1"/>
  <c r="G182" i="1"/>
  <c r="D183" i="1"/>
  <c r="E183" i="1"/>
  <c r="A184" i="1"/>
  <c r="C184" i="1" s="1"/>
  <c r="J183" i="1" l="1"/>
  <c r="I183" i="1"/>
  <c r="K182" i="1"/>
  <c r="L182" i="1" s="1"/>
  <c r="M182" i="1" s="1"/>
  <c r="E184" i="1"/>
  <c r="A185" i="1"/>
  <c r="C185" i="1" s="1"/>
  <c r="D184" i="1"/>
  <c r="H183" i="1"/>
  <c r="F183" i="1"/>
  <c r="G183" i="1"/>
  <c r="J184" i="1" l="1"/>
  <c r="I184" i="1"/>
  <c r="K183" i="1"/>
  <c r="L183" i="1" s="1"/>
  <c r="M183" i="1" s="1"/>
  <c r="H184" i="1"/>
  <c r="F184" i="1"/>
  <c r="G184" i="1"/>
  <c r="A186" i="1"/>
  <c r="C186" i="1" s="1"/>
  <c r="D185" i="1"/>
  <c r="E185" i="1"/>
  <c r="J185" i="1" l="1"/>
  <c r="I185" i="1"/>
  <c r="K184" i="1"/>
  <c r="L184" i="1" s="1"/>
  <c r="M184" i="1" s="1"/>
  <c r="D186" i="1"/>
  <c r="E186" i="1"/>
  <c r="A187" i="1"/>
  <c r="C187" i="1" s="1"/>
  <c r="G185" i="1"/>
  <c r="H185" i="1"/>
  <c r="F185" i="1"/>
  <c r="J186" i="1" l="1"/>
  <c r="I186" i="1"/>
  <c r="K185" i="1"/>
  <c r="L185" i="1" s="1"/>
  <c r="M185" i="1" s="1"/>
  <c r="D187" i="1"/>
  <c r="E187" i="1"/>
  <c r="A188" i="1"/>
  <c r="C188" i="1" s="1"/>
  <c r="H186" i="1"/>
  <c r="F186" i="1"/>
  <c r="G186" i="1"/>
  <c r="J187" i="1" l="1"/>
  <c r="I187" i="1"/>
  <c r="K186" i="1"/>
  <c r="L186" i="1" s="1"/>
  <c r="M186" i="1" s="1"/>
  <c r="E188" i="1"/>
  <c r="A189" i="1"/>
  <c r="C189" i="1" s="1"/>
  <c r="D188" i="1"/>
  <c r="F187" i="1"/>
  <c r="H187" i="1"/>
  <c r="G187" i="1"/>
  <c r="J188" i="1" l="1"/>
  <c r="I188" i="1"/>
  <c r="K187" i="1"/>
  <c r="L187" i="1" s="1"/>
  <c r="M187" i="1" s="1"/>
  <c r="H188" i="1"/>
  <c r="G188" i="1"/>
  <c r="F188" i="1"/>
  <c r="D189" i="1"/>
  <c r="E189" i="1"/>
  <c r="A190" i="1"/>
  <c r="C190" i="1" s="1"/>
  <c r="J189" i="1" l="1"/>
  <c r="I189" i="1"/>
  <c r="K188" i="1"/>
  <c r="L188" i="1" s="1"/>
  <c r="M188" i="1" s="1"/>
  <c r="D190" i="1"/>
  <c r="E190" i="1"/>
  <c r="A191" i="1"/>
  <c r="C191" i="1" s="1"/>
  <c r="H189" i="1"/>
  <c r="G189" i="1"/>
  <c r="F189" i="1"/>
  <c r="J190" i="1" l="1"/>
  <c r="I190" i="1"/>
  <c r="K189" i="1"/>
  <c r="L189" i="1" s="1"/>
  <c r="M189" i="1" s="1"/>
  <c r="E191" i="1"/>
  <c r="A192" i="1"/>
  <c r="C192" i="1" s="1"/>
  <c r="D191" i="1"/>
  <c r="H190" i="1"/>
  <c r="F190" i="1"/>
  <c r="G190" i="1"/>
  <c r="J191" i="1" l="1"/>
  <c r="I191" i="1"/>
  <c r="K190" i="1"/>
  <c r="L190" i="1" s="1"/>
  <c r="M190" i="1" s="1"/>
  <c r="F191" i="1"/>
  <c r="G191" i="1"/>
  <c r="H191" i="1"/>
  <c r="D192" i="1"/>
  <c r="E192" i="1"/>
  <c r="A193" i="1"/>
  <c r="C193" i="1" s="1"/>
  <c r="J192" i="1" l="1"/>
  <c r="I192" i="1"/>
  <c r="K191" i="1"/>
  <c r="L191" i="1" s="1"/>
  <c r="M191" i="1" s="1"/>
  <c r="A194" i="1"/>
  <c r="C194" i="1" s="1"/>
  <c r="D193" i="1"/>
  <c r="E193" i="1"/>
  <c r="F192" i="1"/>
  <c r="H192" i="1"/>
  <c r="G192" i="1"/>
  <c r="J193" i="1" l="1"/>
  <c r="I193" i="1"/>
  <c r="K192" i="1"/>
  <c r="L192" i="1" s="1"/>
  <c r="M192" i="1" s="1"/>
  <c r="D194" i="1"/>
  <c r="E194" i="1"/>
  <c r="A195" i="1"/>
  <c r="C195" i="1" s="1"/>
  <c r="G193" i="1"/>
  <c r="H193" i="1"/>
  <c r="F193" i="1"/>
  <c r="J194" i="1" l="1"/>
  <c r="I194" i="1"/>
  <c r="K193" i="1"/>
  <c r="L193" i="1" s="1"/>
  <c r="M193" i="1" s="1"/>
  <c r="A196" i="1"/>
  <c r="C196" i="1" s="1"/>
  <c r="D195" i="1"/>
  <c r="E195" i="1"/>
  <c r="G194" i="1"/>
  <c r="H194" i="1"/>
  <c r="F194" i="1"/>
  <c r="J195" i="1" l="1"/>
  <c r="I195" i="1"/>
  <c r="K194" i="1"/>
  <c r="L194" i="1" s="1"/>
  <c r="M194" i="1" s="1"/>
  <c r="E196" i="1"/>
  <c r="A197" i="1"/>
  <c r="C197" i="1" s="1"/>
  <c r="D196" i="1"/>
  <c r="F195" i="1"/>
  <c r="H195" i="1"/>
  <c r="G195" i="1"/>
  <c r="J196" i="1" l="1"/>
  <c r="I196" i="1"/>
  <c r="K195" i="1"/>
  <c r="L195" i="1" s="1"/>
  <c r="M195" i="1" s="1"/>
  <c r="F196" i="1"/>
  <c r="G196" i="1"/>
  <c r="H196" i="1"/>
  <c r="A198" i="1"/>
  <c r="C198" i="1" s="1"/>
  <c r="D197" i="1"/>
  <c r="E197" i="1"/>
  <c r="J197" i="1" l="1"/>
  <c r="I197" i="1"/>
  <c r="K196" i="1"/>
  <c r="L196" i="1" s="1"/>
  <c r="M196" i="1" s="1"/>
  <c r="F197" i="1"/>
  <c r="G197" i="1"/>
  <c r="H197" i="1"/>
  <c r="D198" i="1"/>
  <c r="A199" i="1"/>
  <c r="C199" i="1" s="1"/>
  <c r="E198" i="1"/>
  <c r="J198" i="1" l="1"/>
  <c r="I198" i="1"/>
  <c r="K197" i="1"/>
  <c r="L197" i="1" s="1"/>
  <c r="M197" i="1" s="1"/>
  <c r="F198" i="1"/>
  <c r="G198" i="1"/>
  <c r="H198" i="1"/>
  <c r="D199" i="1"/>
  <c r="E199" i="1"/>
  <c r="A200" i="1"/>
  <c r="C200" i="1" s="1"/>
  <c r="J199" i="1" l="1"/>
  <c r="I199" i="1"/>
  <c r="K198" i="1"/>
  <c r="L198" i="1" s="1"/>
  <c r="M198" i="1" s="1"/>
  <c r="A201" i="1"/>
  <c r="C201" i="1" s="1"/>
  <c r="D200" i="1"/>
  <c r="E200" i="1"/>
  <c r="H199" i="1"/>
  <c r="F199" i="1"/>
  <c r="G199" i="1"/>
  <c r="J200" i="1" l="1"/>
  <c r="I200" i="1"/>
  <c r="K199" i="1"/>
  <c r="L199" i="1" s="1"/>
  <c r="M199" i="1" s="1"/>
  <c r="A202" i="1"/>
  <c r="C202" i="1" s="1"/>
  <c r="D201" i="1"/>
  <c r="E201" i="1"/>
  <c r="H200" i="1"/>
  <c r="F200" i="1"/>
  <c r="G200" i="1"/>
  <c r="J201" i="1" l="1"/>
  <c r="I201" i="1"/>
  <c r="K200" i="1"/>
  <c r="L200" i="1" s="1"/>
  <c r="M200" i="1" s="1"/>
  <c r="D202" i="1"/>
  <c r="A203" i="1"/>
  <c r="C203" i="1" s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A204" i="1"/>
  <c r="C204" i="1" s="1"/>
  <c r="D203" i="1"/>
  <c r="E203" i="1"/>
  <c r="J203" i="1" l="1"/>
  <c r="I203" i="1"/>
  <c r="K202" i="1"/>
  <c r="L202" i="1" s="1"/>
  <c r="M202" i="1" s="1"/>
  <c r="H203" i="1"/>
  <c r="G203" i="1"/>
  <c r="F203" i="1"/>
  <c r="D204" i="1"/>
  <c r="E204" i="1"/>
  <c r="A205" i="1"/>
  <c r="C205" i="1" s="1"/>
  <c r="J204" i="1" l="1"/>
  <c r="I204" i="1"/>
  <c r="K203" i="1"/>
  <c r="L203" i="1" s="1"/>
  <c r="M203" i="1" s="1"/>
  <c r="A206" i="1"/>
  <c r="C206" i="1" s="1"/>
  <c r="D205" i="1"/>
  <c r="E205" i="1"/>
  <c r="G204" i="1"/>
  <c r="H204" i="1"/>
  <c r="F204" i="1"/>
  <c r="J205" i="1" l="1"/>
  <c r="I205" i="1"/>
  <c r="K204" i="1"/>
  <c r="L204" i="1" s="1"/>
  <c r="M204" i="1" s="1"/>
  <c r="E206" i="1"/>
  <c r="A207" i="1"/>
  <c r="C207" i="1" s="1"/>
  <c r="D206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A208" i="1"/>
  <c r="C208" i="1" s="1"/>
  <c r="D207" i="1"/>
  <c r="J207" i="1" l="1"/>
  <c r="I207" i="1"/>
  <c r="K206" i="1"/>
  <c r="L206" i="1" s="1"/>
  <c r="M206" i="1" s="1"/>
  <c r="H207" i="1"/>
  <c r="F207" i="1"/>
  <c r="G207" i="1"/>
  <c r="D208" i="1"/>
  <c r="E208" i="1"/>
  <c r="A209" i="1"/>
  <c r="C209" i="1" s="1"/>
  <c r="J208" i="1" l="1"/>
  <c r="I208" i="1"/>
  <c r="K207" i="1"/>
  <c r="L207" i="1" s="1"/>
  <c r="M207" i="1" s="1"/>
  <c r="D209" i="1"/>
  <c r="E209" i="1"/>
  <c r="A210" i="1"/>
  <c r="C210" i="1" s="1"/>
  <c r="F208" i="1"/>
  <c r="G208" i="1"/>
  <c r="H208" i="1"/>
  <c r="J209" i="1" l="1"/>
  <c r="I209" i="1"/>
  <c r="K208" i="1"/>
  <c r="L208" i="1" s="1"/>
  <c r="M208" i="1" s="1"/>
  <c r="A211" i="1"/>
  <c r="C211" i="1" s="1"/>
  <c r="D210" i="1"/>
  <c r="E210" i="1"/>
  <c r="H209" i="1"/>
  <c r="F209" i="1"/>
  <c r="G209" i="1"/>
  <c r="J210" i="1" l="1"/>
  <c r="I210" i="1"/>
  <c r="K209" i="1"/>
  <c r="L209" i="1" s="1"/>
  <c r="M209" i="1" s="1"/>
  <c r="D211" i="1"/>
  <c r="E211" i="1"/>
  <c r="A212" i="1"/>
  <c r="C212" i="1" s="1"/>
  <c r="H210" i="1"/>
  <c r="F210" i="1"/>
  <c r="G210" i="1"/>
  <c r="J211" i="1" l="1"/>
  <c r="I211" i="1"/>
  <c r="K210" i="1"/>
  <c r="L210" i="1" s="1"/>
  <c r="M210" i="1" s="1"/>
  <c r="A213" i="1"/>
  <c r="C213" i="1" s="1"/>
  <c r="D212" i="1"/>
  <c r="E212" i="1"/>
  <c r="F211" i="1"/>
  <c r="G211" i="1"/>
  <c r="H211" i="1"/>
  <c r="J212" i="1" l="1"/>
  <c r="I212" i="1"/>
  <c r="K211" i="1"/>
  <c r="L211" i="1" s="1"/>
  <c r="M211" i="1" s="1"/>
  <c r="D213" i="1"/>
  <c r="E213" i="1"/>
  <c r="A214" i="1"/>
  <c r="C214" i="1" s="1"/>
  <c r="G212" i="1"/>
  <c r="H212" i="1"/>
  <c r="F212" i="1"/>
  <c r="J213" i="1" l="1"/>
  <c r="I213" i="1"/>
  <c r="K212" i="1"/>
  <c r="L212" i="1" s="1"/>
  <c r="M212" i="1" s="1"/>
  <c r="A215" i="1"/>
  <c r="C215" i="1" s="1"/>
  <c r="D214" i="1"/>
  <c r="E214" i="1"/>
  <c r="H213" i="1"/>
  <c r="F213" i="1"/>
  <c r="G213" i="1"/>
  <c r="J214" i="1" l="1"/>
  <c r="I214" i="1"/>
  <c r="K213" i="1"/>
  <c r="L213" i="1" s="1"/>
  <c r="M213" i="1" s="1"/>
  <c r="E215" i="1"/>
  <c r="A216" i="1"/>
  <c r="C216" i="1" s="1"/>
  <c r="D215" i="1"/>
  <c r="F214" i="1"/>
  <c r="G214" i="1"/>
  <c r="H214" i="1"/>
  <c r="J215" i="1" l="1"/>
  <c r="I215" i="1"/>
  <c r="K214" i="1"/>
  <c r="L214" i="1" s="1"/>
  <c r="M214" i="1" s="1"/>
  <c r="H215" i="1"/>
  <c r="F215" i="1"/>
  <c r="G215" i="1"/>
  <c r="D216" i="1"/>
  <c r="E216" i="1"/>
  <c r="A217" i="1"/>
  <c r="C217" i="1" s="1"/>
  <c r="J216" i="1" l="1"/>
  <c r="I216" i="1"/>
  <c r="K215" i="1"/>
  <c r="L215" i="1" s="1"/>
  <c r="M215" i="1" s="1"/>
  <c r="D217" i="1"/>
  <c r="E217" i="1"/>
  <c r="A218" i="1"/>
  <c r="C218" i="1" s="1"/>
  <c r="H216" i="1"/>
  <c r="F216" i="1"/>
  <c r="G216" i="1"/>
  <c r="J217" i="1" l="1"/>
  <c r="I217" i="1"/>
  <c r="K216" i="1"/>
  <c r="L216" i="1" s="1"/>
  <c r="M216" i="1" s="1"/>
  <c r="E218" i="1"/>
  <c r="A219" i="1"/>
  <c r="C219" i="1" s="1"/>
  <c r="D218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A220" i="1"/>
  <c r="C220" i="1" s="1"/>
  <c r="D219" i="1"/>
  <c r="J219" i="1" l="1"/>
  <c r="I219" i="1"/>
  <c r="K218" i="1"/>
  <c r="L218" i="1" s="1"/>
  <c r="M218" i="1" s="1"/>
  <c r="A221" i="1"/>
  <c r="C221" i="1" s="1"/>
  <c r="D220" i="1"/>
  <c r="E220" i="1"/>
  <c r="F219" i="1"/>
  <c r="G219" i="1"/>
  <c r="H219" i="1"/>
  <c r="J220" i="1" l="1"/>
  <c r="I220" i="1"/>
  <c r="K219" i="1"/>
  <c r="L219" i="1" s="1"/>
  <c r="M219" i="1" s="1"/>
  <c r="A222" i="1"/>
  <c r="C222" i="1" s="1"/>
  <c r="D221" i="1"/>
  <c r="E221" i="1"/>
  <c r="F220" i="1"/>
  <c r="G220" i="1"/>
  <c r="H220" i="1"/>
  <c r="J221" i="1" l="1"/>
  <c r="I221" i="1"/>
  <c r="K220" i="1"/>
  <c r="L220" i="1" s="1"/>
  <c r="M220" i="1" s="1"/>
  <c r="A223" i="1"/>
  <c r="C223" i="1" s="1"/>
  <c r="D222" i="1"/>
  <c r="E222" i="1"/>
  <c r="F221" i="1"/>
  <c r="G221" i="1"/>
  <c r="H221" i="1"/>
  <c r="J222" i="1" l="1"/>
  <c r="I222" i="1"/>
  <c r="K221" i="1"/>
  <c r="L221" i="1" s="1"/>
  <c r="M221" i="1" s="1"/>
  <c r="E223" i="1"/>
  <c r="A224" i="1"/>
  <c r="C224" i="1" s="1"/>
  <c r="D223" i="1"/>
  <c r="F222" i="1"/>
  <c r="H222" i="1"/>
  <c r="G222" i="1"/>
  <c r="J223" i="1" l="1"/>
  <c r="I223" i="1"/>
  <c r="K222" i="1"/>
  <c r="L222" i="1" s="1"/>
  <c r="M222" i="1" s="1"/>
  <c r="F223" i="1"/>
  <c r="G223" i="1"/>
  <c r="H223" i="1"/>
  <c r="A225" i="1"/>
  <c r="C225" i="1" s="1"/>
  <c r="E224" i="1"/>
  <c r="D224" i="1"/>
  <c r="J224" i="1" l="1"/>
  <c r="I224" i="1"/>
  <c r="K223" i="1"/>
  <c r="L223" i="1" s="1"/>
  <c r="M223" i="1" s="1"/>
  <c r="G224" i="1"/>
  <c r="F224" i="1"/>
  <c r="H224" i="1"/>
  <c r="D225" i="1"/>
  <c r="E225" i="1"/>
  <c r="A226" i="1"/>
  <c r="C226" i="1" s="1"/>
  <c r="J225" i="1" l="1"/>
  <c r="I225" i="1"/>
  <c r="K224" i="1"/>
  <c r="L224" i="1" s="1"/>
  <c r="M224" i="1" s="1"/>
  <c r="A227" i="1"/>
  <c r="C227" i="1" s="1"/>
  <c r="D226" i="1"/>
  <c r="E226" i="1"/>
  <c r="H225" i="1"/>
  <c r="F225" i="1"/>
  <c r="G225" i="1"/>
  <c r="J226" i="1" l="1"/>
  <c r="I226" i="1"/>
  <c r="K225" i="1"/>
  <c r="L225" i="1" s="1"/>
  <c r="M225" i="1" s="1"/>
  <c r="E227" i="1"/>
  <c r="A228" i="1"/>
  <c r="C228" i="1" s="1"/>
  <c r="D227" i="1"/>
  <c r="F226" i="1"/>
  <c r="G226" i="1"/>
  <c r="H226" i="1"/>
  <c r="J227" i="1" l="1"/>
  <c r="I227" i="1"/>
  <c r="K226" i="1"/>
  <c r="L226" i="1" s="1"/>
  <c r="M226" i="1" s="1"/>
  <c r="F227" i="1"/>
  <c r="G227" i="1"/>
  <c r="H227" i="1"/>
  <c r="D228" i="1"/>
  <c r="E228" i="1"/>
  <c r="A229" i="1"/>
  <c r="C229" i="1" s="1"/>
  <c r="J228" i="1" l="1"/>
  <c r="I228" i="1"/>
  <c r="K227" i="1"/>
  <c r="L227" i="1" s="1"/>
  <c r="M227" i="1" s="1"/>
  <c r="D229" i="1"/>
  <c r="E229" i="1"/>
  <c r="A230" i="1"/>
  <c r="C230" i="1" s="1"/>
  <c r="G228" i="1"/>
  <c r="H228" i="1"/>
  <c r="F228" i="1"/>
  <c r="J229" i="1" l="1"/>
  <c r="I229" i="1"/>
  <c r="K228" i="1"/>
  <c r="L228" i="1" s="1"/>
  <c r="M228" i="1" s="1"/>
  <c r="D230" i="1"/>
  <c r="E230" i="1"/>
  <c r="A231" i="1"/>
  <c r="C231" i="1" s="1"/>
  <c r="G229" i="1"/>
  <c r="H229" i="1"/>
  <c r="F229" i="1"/>
  <c r="J230" i="1" l="1"/>
  <c r="I230" i="1"/>
  <c r="K229" i="1"/>
  <c r="L229" i="1" s="1"/>
  <c r="M229" i="1" s="1"/>
  <c r="A232" i="1"/>
  <c r="C232" i="1" s="1"/>
  <c r="E231" i="1"/>
  <c r="D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A233" i="1"/>
  <c r="C233" i="1" s="1"/>
  <c r="D232" i="1"/>
  <c r="E232" i="1"/>
  <c r="J232" i="1" l="1"/>
  <c r="I232" i="1"/>
  <c r="K231" i="1"/>
  <c r="L231" i="1" s="1"/>
  <c r="M231" i="1" s="1"/>
  <c r="F232" i="1"/>
  <c r="G232" i="1"/>
  <c r="H232" i="1"/>
  <c r="E233" i="1"/>
  <c r="A234" i="1"/>
  <c r="C234" i="1" s="1"/>
  <c r="D233" i="1"/>
  <c r="J233" i="1" l="1"/>
  <c r="I233" i="1"/>
  <c r="K232" i="1"/>
  <c r="L232" i="1" s="1"/>
  <c r="M232" i="1" s="1"/>
  <c r="H233" i="1"/>
  <c r="F233" i="1"/>
  <c r="G233" i="1"/>
  <c r="A235" i="1"/>
  <c r="C235" i="1" s="1"/>
  <c r="D234" i="1"/>
  <c r="E234" i="1"/>
  <c r="J234" i="1" l="1"/>
  <c r="I234" i="1"/>
  <c r="K233" i="1"/>
  <c r="L233" i="1" s="1"/>
  <c r="M233" i="1" s="1"/>
  <c r="E235" i="1"/>
  <c r="A236" i="1"/>
  <c r="C236" i="1" s="1"/>
  <c r="D235" i="1"/>
  <c r="F234" i="1"/>
  <c r="G234" i="1"/>
  <c r="H234" i="1"/>
  <c r="J235" i="1" l="1"/>
  <c r="I235" i="1"/>
  <c r="K234" i="1"/>
  <c r="L234" i="1" s="1"/>
  <c r="M234" i="1" s="1"/>
  <c r="F235" i="1"/>
  <c r="G235" i="1"/>
  <c r="H235" i="1"/>
  <c r="D236" i="1"/>
  <c r="A237" i="1"/>
  <c r="C237" i="1" s="1"/>
  <c r="E236" i="1"/>
  <c r="J236" i="1" l="1"/>
  <c r="I236" i="1"/>
  <c r="K235" i="1"/>
  <c r="L235" i="1" s="1"/>
  <c r="M235" i="1" s="1"/>
  <c r="D237" i="1"/>
  <c r="E237" i="1"/>
  <c r="A238" i="1"/>
  <c r="C238" i="1" s="1"/>
  <c r="G236" i="1"/>
  <c r="H236" i="1"/>
  <c r="F236" i="1"/>
  <c r="J237" i="1" l="1"/>
  <c r="I237" i="1"/>
  <c r="K236" i="1"/>
  <c r="L236" i="1" s="1"/>
  <c r="M236" i="1" s="1"/>
  <c r="A239" i="1"/>
  <c r="C239" i="1" s="1"/>
  <c r="D238" i="1"/>
  <c r="E238" i="1"/>
  <c r="H237" i="1"/>
  <c r="F237" i="1"/>
  <c r="G237" i="1"/>
  <c r="J238" i="1" l="1"/>
  <c r="I238" i="1"/>
  <c r="K237" i="1"/>
  <c r="L237" i="1" s="1"/>
  <c r="M237" i="1" s="1"/>
  <c r="E239" i="1"/>
  <c r="A240" i="1"/>
  <c r="C240" i="1" s="1"/>
  <c r="D239" i="1"/>
  <c r="H238" i="1"/>
  <c r="F238" i="1"/>
  <c r="G238" i="1"/>
  <c r="J239" i="1" l="1"/>
  <c r="I239" i="1"/>
  <c r="K238" i="1"/>
  <c r="L238" i="1" s="1"/>
  <c r="M238" i="1" s="1"/>
  <c r="F239" i="1"/>
  <c r="H239" i="1"/>
  <c r="G239" i="1"/>
  <c r="A241" i="1"/>
  <c r="C241" i="1" s="1"/>
  <c r="D240" i="1"/>
  <c r="E240" i="1"/>
  <c r="J240" i="1" l="1"/>
  <c r="I240" i="1"/>
  <c r="K239" i="1"/>
  <c r="L239" i="1" s="1"/>
  <c r="M239" i="1" s="1"/>
  <c r="F240" i="1"/>
  <c r="H240" i="1"/>
  <c r="G240" i="1"/>
  <c r="D241" i="1"/>
  <c r="E241" i="1"/>
  <c r="A242" i="1"/>
  <c r="C242" i="1" s="1"/>
  <c r="J241" i="1" l="1"/>
  <c r="I241" i="1"/>
  <c r="K240" i="1"/>
  <c r="L240" i="1" s="1"/>
  <c r="M240" i="1" s="1"/>
  <c r="E242" i="1"/>
  <c r="A243" i="1"/>
  <c r="C243" i="1" s="1"/>
  <c r="D242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A244" i="1"/>
  <c r="C244" i="1" s="1"/>
  <c r="D243" i="1"/>
  <c r="J243" i="1" l="1"/>
  <c r="I243" i="1"/>
  <c r="K242" i="1"/>
  <c r="L242" i="1" s="1"/>
  <c r="M242" i="1" s="1"/>
  <c r="D244" i="1"/>
  <c r="E244" i="1"/>
  <c r="A245" i="1"/>
  <c r="C245" i="1" s="1"/>
  <c r="G243" i="1"/>
  <c r="H243" i="1"/>
  <c r="F243" i="1"/>
  <c r="J244" i="1" l="1"/>
  <c r="I244" i="1"/>
  <c r="K243" i="1"/>
  <c r="L243" i="1" s="1"/>
  <c r="M243" i="1" s="1"/>
  <c r="E245" i="1"/>
  <c r="A246" i="1"/>
  <c r="C246" i="1" s="1"/>
  <c r="D245" i="1"/>
  <c r="H244" i="1"/>
  <c r="F244" i="1"/>
  <c r="G244" i="1"/>
  <c r="J245" i="1" l="1"/>
  <c r="I245" i="1"/>
  <c r="K244" i="1"/>
  <c r="L244" i="1" s="1"/>
  <c r="M244" i="1" s="1"/>
  <c r="H245" i="1"/>
  <c r="G245" i="1"/>
  <c r="F245" i="1"/>
  <c r="D246" i="1"/>
  <c r="A247" i="1"/>
  <c r="C247" i="1" s="1"/>
  <c r="E246" i="1"/>
  <c r="J246" i="1" l="1"/>
  <c r="I246" i="1"/>
  <c r="K245" i="1"/>
  <c r="L245" i="1" s="1"/>
  <c r="M245" i="1" s="1"/>
  <c r="H246" i="1"/>
  <c r="F246" i="1"/>
  <c r="G246" i="1"/>
  <c r="D247" i="1"/>
  <c r="A248" i="1"/>
  <c r="C248" i="1" s="1"/>
  <c r="E247" i="1"/>
  <c r="J247" i="1" l="1"/>
  <c r="I247" i="1"/>
  <c r="K246" i="1"/>
  <c r="L246" i="1" s="1"/>
  <c r="M246" i="1" s="1"/>
  <c r="D248" i="1"/>
  <c r="E248" i="1"/>
  <c r="A249" i="1"/>
  <c r="C249" i="1" s="1"/>
  <c r="H247" i="1"/>
  <c r="F247" i="1"/>
  <c r="G247" i="1"/>
  <c r="J248" i="1" l="1"/>
  <c r="I248" i="1"/>
  <c r="K247" i="1"/>
  <c r="L247" i="1" s="1"/>
  <c r="M247" i="1" s="1"/>
  <c r="D249" i="1"/>
  <c r="E249" i="1"/>
  <c r="A250" i="1"/>
  <c r="C250" i="1" s="1"/>
  <c r="G248" i="1"/>
  <c r="H248" i="1"/>
  <c r="F248" i="1"/>
  <c r="J249" i="1" l="1"/>
  <c r="I249" i="1"/>
  <c r="K248" i="1"/>
  <c r="L248" i="1" s="1"/>
  <c r="M248" i="1" s="1"/>
  <c r="D250" i="1"/>
  <c r="E250" i="1"/>
  <c r="A251" i="1"/>
  <c r="C251" i="1" s="1"/>
  <c r="G249" i="1"/>
  <c r="H249" i="1"/>
  <c r="F249" i="1"/>
  <c r="J250" i="1" l="1"/>
  <c r="I250" i="1"/>
  <c r="K249" i="1"/>
  <c r="L249" i="1" s="1"/>
  <c r="M249" i="1" s="1"/>
  <c r="D251" i="1"/>
  <c r="E251" i="1"/>
  <c r="A252" i="1"/>
  <c r="C252" i="1" s="1"/>
  <c r="H250" i="1"/>
  <c r="F250" i="1"/>
  <c r="G250" i="1"/>
  <c r="J251" i="1" l="1"/>
  <c r="I251" i="1"/>
  <c r="K250" i="1"/>
  <c r="L250" i="1" s="1"/>
  <c r="M250" i="1" s="1"/>
  <c r="A253" i="1"/>
  <c r="C253" i="1" s="1"/>
  <c r="D252" i="1"/>
  <c r="E252" i="1"/>
  <c r="G251" i="1"/>
  <c r="F251" i="1"/>
  <c r="H251" i="1"/>
  <c r="J252" i="1" l="1"/>
  <c r="I252" i="1"/>
  <c r="K251" i="1"/>
  <c r="L251" i="1" s="1"/>
  <c r="M251" i="1" s="1"/>
  <c r="E253" i="1"/>
  <c r="A254" i="1"/>
  <c r="C254" i="1" s="1"/>
  <c r="D253" i="1"/>
  <c r="H252" i="1"/>
  <c r="F252" i="1"/>
  <c r="G252" i="1"/>
  <c r="J253" i="1" l="1"/>
  <c r="I253" i="1"/>
  <c r="K252" i="1"/>
  <c r="L252" i="1" s="1"/>
  <c r="M252" i="1" s="1"/>
  <c r="G253" i="1"/>
  <c r="H253" i="1"/>
  <c r="F253" i="1"/>
  <c r="A255" i="1"/>
  <c r="C255" i="1" s="1"/>
  <c r="D254" i="1"/>
  <c r="E254" i="1"/>
  <c r="J254" i="1" l="1"/>
  <c r="I254" i="1"/>
  <c r="K253" i="1"/>
  <c r="L253" i="1" s="1"/>
  <c r="M253" i="1" s="1"/>
  <c r="G254" i="1"/>
  <c r="H254" i="1"/>
  <c r="F254" i="1"/>
  <c r="D255" i="1"/>
  <c r="E255" i="1"/>
  <c r="A256" i="1"/>
  <c r="C256" i="1" s="1"/>
  <c r="J255" i="1" l="1"/>
  <c r="I255" i="1"/>
  <c r="K254" i="1"/>
  <c r="L254" i="1" s="1"/>
  <c r="M254" i="1" s="1"/>
  <c r="E256" i="1"/>
  <c r="A257" i="1"/>
  <c r="C257" i="1" s="1"/>
  <c r="D256" i="1"/>
  <c r="H255" i="1"/>
  <c r="F255" i="1"/>
  <c r="G255" i="1"/>
  <c r="J256" i="1" l="1"/>
  <c r="I256" i="1"/>
  <c r="K255" i="1"/>
  <c r="L255" i="1" s="1"/>
  <c r="M255" i="1" s="1"/>
  <c r="G256" i="1"/>
  <c r="H256" i="1"/>
  <c r="F256" i="1"/>
  <c r="A258" i="1"/>
  <c r="C258" i="1" s="1"/>
  <c r="D257" i="1"/>
  <c r="E257" i="1"/>
  <c r="J257" i="1" l="1"/>
  <c r="I257" i="1"/>
  <c r="K256" i="1"/>
  <c r="L256" i="1" s="1"/>
  <c r="M256" i="1" s="1"/>
  <c r="E258" i="1"/>
  <c r="A259" i="1"/>
  <c r="C259" i="1" s="1"/>
  <c r="D258" i="1"/>
  <c r="F257" i="1"/>
  <c r="H257" i="1"/>
  <c r="G257" i="1"/>
  <c r="J258" i="1" l="1"/>
  <c r="I258" i="1"/>
  <c r="K257" i="1"/>
  <c r="L257" i="1" s="1"/>
  <c r="M257" i="1" s="1"/>
  <c r="H258" i="1"/>
  <c r="F258" i="1"/>
  <c r="G258" i="1"/>
  <c r="A260" i="1"/>
  <c r="C260" i="1" s="1"/>
  <c r="D259" i="1"/>
  <c r="E259" i="1"/>
  <c r="J259" i="1" l="1"/>
  <c r="I259" i="1"/>
  <c r="K258" i="1"/>
  <c r="L258" i="1" s="1"/>
  <c r="M258" i="1" s="1"/>
  <c r="H259" i="1"/>
  <c r="F259" i="1"/>
  <c r="G259" i="1"/>
  <c r="E260" i="1"/>
  <c r="A261" i="1"/>
  <c r="C261" i="1" s="1"/>
  <c r="D260" i="1"/>
  <c r="J260" i="1" l="1"/>
  <c r="I260" i="1"/>
  <c r="K259" i="1"/>
  <c r="L259" i="1" s="1"/>
  <c r="M259" i="1" s="1"/>
  <c r="A262" i="1"/>
  <c r="C262" i="1" s="1"/>
  <c r="D261" i="1"/>
  <c r="E261" i="1"/>
  <c r="F260" i="1"/>
  <c r="G260" i="1"/>
  <c r="H260" i="1"/>
  <c r="J261" i="1" l="1"/>
  <c r="I261" i="1"/>
  <c r="K260" i="1"/>
  <c r="L260" i="1" s="1"/>
  <c r="M260" i="1" s="1"/>
  <c r="D262" i="1"/>
  <c r="A263" i="1"/>
  <c r="C263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D263" i="1"/>
  <c r="E263" i="1"/>
  <c r="A264" i="1"/>
  <c r="C264" i="1" s="1"/>
  <c r="J263" i="1" l="1"/>
  <c r="I263" i="1"/>
  <c r="K262" i="1"/>
  <c r="L262" i="1" s="1"/>
  <c r="M262" i="1" s="1"/>
  <c r="D264" i="1"/>
  <c r="E264" i="1"/>
  <c r="A265" i="1"/>
  <c r="C265" i="1" s="1"/>
  <c r="H263" i="1"/>
  <c r="F263" i="1"/>
  <c r="G263" i="1"/>
  <c r="J264" i="1" l="1"/>
  <c r="I264" i="1"/>
  <c r="K263" i="1"/>
  <c r="L263" i="1" s="1"/>
  <c r="M263" i="1" s="1"/>
  <c r="A266" i="1"/>
  <c r="C266" i="1" s="1"/>
  <c r="D265" i="1"/>
  <c r="E265" i="1"/>
  <c r="F264" i="1"/>
  <c r="G264" i="1"/>
  <c r="H264" i="1"/>
  <c r="J265" i="1" l="1"/>
  <c r="I265" i="1"/>
  <c r="K264" i="1"/>
  <c r="L264" i="1" s="1"/>
  <c r="M264" i="1" s="1"/>
  <c r="D266" i="1"/>
  <c r="A267" i="1"/>
  <c r="C267" i="1" s="1"/>
  <c r="E266" i="1"/>
  <c r="F265" i="1"/>
  <c r="H265" i="1"/>
  <c r="G265" i="1"/>
  <c r="J266" i="1" l="1"/>
  <c r="I266" i="1"/>
  <c r="K265" i="1"/>
  <c r="L265" i="1" s="1"/>
  <c r="M265" i="1" s="1"/>
  <c r="F266" i="1"/>
  <c r="H266" i="1"/>
  <c r="G266" i="1"/>
  <c r="D267" i="1"/>
  <c r="E267" i="1"/>
  <c r="A268" i="1"/>
  <c r="C268" i="1" s="1"/>
  <c r="J267" i="1" l="1"/>
  <c r="I267" i="1"/>
  <c r="K266" i="1"/>
  <c r="L266" i="1" s="1"/>
  <c r="M266" i="1" s="1"/>
  <c r="A269" i="1"/>
  <c r="C269" i="1" s="1"/>
  <c r="D268" i="1"/>
  <c r="E268" i="1"/>
  <c r="G267" i="1"/>
  <c r="H267" i="1"/>
  <c r="F267" i="1"/>
  <c r="J268" i="1" l="1"/>
  <c r="I268" i="1"/>
  <c r="K267" i="1"/>
  <c r="L267" i="1" s="1"/>
  <c r="M267" i="1" s="1"/>
  <c r="F268" i="1"/>
  <c r="G268" i="1"/>
  <c r="H268" i="1"/>
  <c r="A270" i="1"/>
  <c r="C270" i="1" s="1"/>
  <c r="E269" i="1"/>
  <c r="D269" i="1"/>
  <c r="J269" i="1" l="1"/>
  <c r="I269" i="1"/>
  <c r="K268" i="1"/>
  <c r="L268" i="1" s="1"/>
  <c r="M268" i="1" s="1"/>
  <c r="F269" i="1"/>
  <c r="H269" i="1"/>
  <c r="G269" i="1"/>
  <c r="E270" i="1"/>
  <c r="D270" i="1"/>
  <c r="A271" i="1"/>
  <c r="C271" i="1" s="1"/>
  <c r="J270" i="1" l="1"/>
  <c r="I270" i="1"/>
  <c r="K269" i="1"/>
  <c r="L269" i="1" s="1"/>
  <c r="M269" i="1" s="1"/>
  <c r="D271" i="1"/>
  <c r="A272" i="1"/>
  <c r="C272" i="1" s="1"/>
  <c r="E271" i="1"/>
  <c r="G270" i="1"/>
  <c r="H270" i="1"/>
  <c r="F270" i="1"/>
  <c r="J271" i="1" l="1"/>
  <c r="I271" i="1"/>
  <c r="K270" i="1"/>
  <c r="L270" i="1" s="1"/>
  <c r="M270" i="1" s="1"/>
  <c r="F271" i="1"/>
  <c r="G271" i="1"/>
  <c r="H271" i="1"/>
  <c r="E272" i="1"/>
  <c r="D272" i="1"/>
  <c r="A273" i="1"/>
  <c r="C273" i="1" s="1"/>
  <c r="J272" i="1" l="1"/>
  <c r="I272" i="1"/>
  <c r="K271" i="1"/>
  <c r="L271" i="1" s="1"/>
  <c r="M271" i="1" s="1"/>
  <c r="F272" i="1"/>
  <c r="G272" i="1"/>
  <c r="H272" i="1"/>
  <c r="A274" i="1"/>
  <c r="C274" i="1" s="1"/>
  <c r="D273" i="1"/>
  <c r="E273" i="1"/>
  <c r="J273" i="1" l="1"/>
  <c r="I273" i="1"/>
  <c r="K272" i="1"/>
  <c r="L272" i="1" s="1"/>
  <c r="M272" i="1" s="1"/>
  <c r="D274" i="1"/>
  <c r="E274" i="1"/>
  <c r="A275" i="1"/>
  <c r="C275" i="1" s="1"/>
  <c r="F273" i="1"/>
  <c r="G273" i="1"/>
  <c r="H273" i="1"/>
  <c r="J274" i="1" l="1"/>
  <c r="I274" i="1"/>
  <c r="K273" i="1"/>
  <c r="L273" i="1" s="1"/>
  <c r="M273" i="1" s="1"/>
  <c r="A276" i="1"/>
  <c r="C276" i="1" s="1"/>
  <c r="D275" i="1"/>
  <c r="E275" i="1"/>
  <c r="H274" i="1"/>
  <c r="G274" i="1"/>
  <c r="F274" i="1"/>
  <c r="J275" i="1" l="1"/>
  <c r="I275" i="1"/>
  <c r="K274" i="1"/>
  <c r="L274" i="1" s="1"/>
  <c r="M274" i="1" s="1"/>
  <c r="A277" i="1"/>
  <c r="C277" i="1" s="1"/>
  <c r="D276" i="1"/>
  <c r="E276" i="1"/>
  <c r="F275" i="1"/>
  <c r="H275" i="1"/>
  <c r="G275" i="1"/>
  <c r="J276" i="1" l="1"/>
  <c r="I276" i="1"/>
  <c r="K275" i="1"/>
  <c r="L275" i="1" s="1"/>
  <c r="M275" i="1" s="1"/>
  <c r="E277" i="1"/>
  <c r="A278" i="1"/>
  <c r="C278" i="1" s="1"/>
  <c r="D277" i="1"/>
  <c r="F276" i="1"/>
  <c r="G276" i="1"/>
  <c r="H276" i="1"/>
  <c r="J277" i="1" l="1"/>
  <c r="I277" i="1"/>
  <c r="K276" i="1"/>
  <c r="L276" i="1" s="1"/>
  <c r="M276" i="1" s="1"/>
  <c r="G277" i="1"/>
  <c r="F277" i="1"/>
  <c r="H277" i="1"/>
  <c r="A279" i="1"/>
  <c r="C279" i="1" s="1"/>
  <c r="D278" i="1"/>
  <c r="E278" i="1"/>
  <c r="J278" i="1" l="1"/>
  <c r="I278" i="1"/>
  <c r="K277" i="1"/>
  <c r="L277" i="1" s="1"/>
  <c r="M277" i="1" s="1"/>
  <c r="H278" i="1"/>
  <c r="G278" i="1"/>
  <c r="F278" i="1"/>
  <c r="D279" i="1"/>
  <c r="A280" i="1"/>
  <c r="C280" i="1" s="1"/>
  <c r="E279" i="1"/>
  <c r="J279" i="1" l="1"/>
  <c r="I279" i="1"/>
  <c r="K278" i="1"/>
  <c r="L278" i="1" s="1"/>
  <c r="M278" i="1" s="1"/>
  <c r="A281" i="1"/>
  <c r="C281" i="1" s="1"/>
  <c r="D280" i="1"/>
  <c r="E280" i="1"/>
  <c r="G279" i="1"/>
  <c r="H279" i="1"/>
  <c r="F279" i="1"/>
  <c r="J280" i="1" l="1"/>
  <c r="I280" i="1"/>
  <c r="K279" i="1"/>
  <c r="L279" i="1" s="1"/>
  <c r="M279" i="1" s="1"/>
  <c r="A282" i="1"/>
  <c r="C282" i="1" s="1"/>
  <c r="D281" i="1"/>
  <c r="E281" i="1"/>
  <c r="F280" i="1"/>
  <c r="G280" i="1"/>
  <c r="H280" i="1"/>
  <c r="J281" i="1" l="1"/>
  <c r="I281" i="1"/>
  <c r="K280" i="1"/>
  <c r="L280" i="1" s="1"/>
  <c r="M280" i="1" s="1"/>
  <c r="D282" i="1"/>
  <c r="A283" i="1"/>
  <c r="C283" i="1" s="1"/>
  <c r="E282" i="1"/>
  <c r="G281" i="1"/>
  <c r="H281" i="1"/>
  <c r="F281" i="1"/>
  <c r="J282" i="1" l="1"/>
  <c r="I282" i="1"/>
  <c r="K281" i="1"/>
  <c r="L281" i="1" s="1"/>
  <c r="M281" i="1" s="1"/>
  <c r="H282" i="1"/>
  <c r="F282" i="1"/>
  <c r="G282" i="1"/>
  <c r="E283" i="1"/>
  <c r="A284" i="1"/>
  <c r="C284" i="1" s="1"/>
  <c r="D283" i="1"/>
  <c r="J283" i="1" l="1"/>
  <c r="I283" i="1"/>
  <c r="K282" i="1"/>
  <c r="L282" i="1" s="1"/>
  <c r="M282" i="1" s="1"/>
  <c r="A285" i="1"/>
  <c r="C285" i="1" s="1"/>
  <c r="D284" i="1"/>
  <c r="E284" i="1"/>
  <c r="G283" i="1"/>
  <c r="F283" i="1"/>
  <c r="H283" i="1"/>
  <c r="J284" i="1" l="1"/>
  <c r="I284" i="1"/>
  <c r="K283" i="1"/>
  <c r="L283" i="1" s="1"/>
  <c r="M283" i="1" s="1"/>
  <c r="D285" i="1"/>
  <c r="E285" i="1"/>
  <c r="A286" i="1"/>
  <c r="C286" i="1" s="1"/>
  <c r="F284" i="1"/>
  <c r="G284" i="1"/>
  <c r="H284" i="1"/>
  <c r="J285" i="1" l="1"/>
  <c r="I285" i="1"/>
  <c r="K284" i="1"/>
  <c r="L284" i="1" s="1"/>
  <c r="M284" i="1" s="1"/>
  <c r="A287" i="1"/>
  <c r="C287" i="1" s="1"/>
  <c r="D286" i="1"/>
  <c r="E286" i="1"/>
  <c r="H285" i="1"/>
  <c r="G285" i="1"/>
  <c r="F285" i="1"/>
  <c r="J286" i="1" l="1"/>
  <c r="I286" i="1"/>
  <c r="K285" i="1"/>
  <c r="L285" i="1" s="1"/>
  <c r="M285" i="1" s="1"/>
  <c r="A288" i="1"/>
  <c r="C288" i="1" s="1"/>
  <c r="D287" i="1"/>
  <c r="E287" i="1"/>
  <c r="H286" i="1"/>
  <c r="F286" i="1"/>
  <c r="G286" i="1"/>
  <c r="J287" i="1" l="1"/>
  <c r="I287" i="1"/>
  <c r="K286" i="1"/>
  <c r="L286" i="1" s="1"/>
  <c r="M286" i="1" s="1"/>
  <c r="D288" i="1"/>
  <c r="E288" i="1"/>
  <c r="A289" i="1"/>
  <c r="C289" i="1" s="1"/>
  <c r="G287" i="1"/>
  <c r="F287" i="1"/>
  <c r="H287" i="1"/>
  <c r="J288" i="1" l="1"/>
  <c r="I288" i="1"/>
  <c r="K287" i="1"/>
  <c r="L287" i="1" s="1"/>
  <c r="M287" i="1" s="1"/>
  <c r="D289" i="1"/>
  <c r="A290" i="1"/>
  <c r="C290" i="1" s="1"/>
  <c r="E289" i="1"/>
  <c r="H288" i="1"/>
  <c r="G288" i="1"/>
  <c r="F288" i="1"/>
  <c r="J289" i="1" l="1"/>
  <c r="I289" i="1"/>
  <c r="K288" i="1"/>
  <c r="L288" i="1" s="1"/>
  <c r="M288" i="1" s="1"/>
  <c r="F289" i="1"/>
  <c r="H289" i="1"/>
  <c r="G289" i="1"/>
  <c r="E290" i="1"/>
  <c r="A291" i="1"/>
  <c r="C291" i="1" s="1"/>
  <c r="D290" i="1"/>
  <c r="J290" i="1" l="1"/>
  <c r="I290" i="1"/>
  <c r="K289" i="1"/>
  <c r="L289" i="1" s="1"/>
  <c r="M289" i="1" s="1"/>
  <c r="E291" i="1"/>
  <c r="A292" i="1"/>
  <c r="C292" i="1" s="1"/>
  <c r="D291" i="1"/>
  <c r="G290" i="1"/>
  <c r="F290" i="1"/>
  <c r="H290" i="1"/>
  <c r="J291" i="1" l="1"/>
  <c r="I291" i="1"/>
  <c r="K290" i="1"/>
  <c r="L290" i="1" s="1"/>
  <c r="M290" i="1" s="1"/>
  <c r="H291" i="1"/>
  <c r="F291" i="1"/>
  <c r="G291" i="1"/>
  <c r="D292" i="1"/>
  <c r="E292" i="1"/>
  <c r="A293" i="1"/>
  <c r="C293" i="1" s="1"/>
  <c r="J292" i="1" l="1"/>
  <c r="I292" i="1"/>
  <c r="K291" i="1"/>
  <c r="L291" i="1" s="1"/>
  <c r="M291" i="1" s="1"/>
  <c r="E293" i="1"/>
  <c r="A294" i="1"/>
  <c r="C294" i="1" s="1"/>
  <c r="D293" i="1"/>
  <c r="H292" i="1"/>
  <c r="F292" i="1"/>
  <c r="G292" i="1"/>
  <c r="J293" i="1" l="1"/>
  <c r="I293" i="1"/>
  <c r="K292" i="1"/>
  <c r="L292" i="1" s="1"/>
  <c r="M292" i="1" s="1"/>
  <c r="F293" i="1"/>
  <c r="H293" i="1"/>
  <c r="G293" i="1"/>
  <c r="D294" i="1"/>
  <c r="E294" i="1"/>
  <c r="A295" i="1"/>
  <c r="C295" i="1" s="1"/>
  <c r="J294" i="1" l="1"/>
  <c r="I294" i="1"/>
  <c r="K293" i="1"/>
  <c r="L293" i="1" s="1"/>
  <c r="M293" i="1" s="1"/>
  <c r="A296" i="1"/>
  <c r="C296" i="1" s="1"/>
  <c r="D295" i="1"/>
  <c r="E295" i="1"/>
  <c r="F294" i="1"/>
  <c r="H294" i="1"/>
  <c r="G294" i="1"/>
  <c r="J295" i="1" l="1"/>
  <c r="I295" i="1"/>
  <c r="K294" i="1"/>
  <c r="L294" i="1" s="1"/>
  <c r="M294" i="1" s="1"/>
  <c r="A297" i="1"/>
  <c r="C297" i="1" s="1"/>
  <c r="D296" i="1"/>
  <c r="E296" i="1"/>
  <c r="G295" i="1"/>
  <c r="F295" i="1"/>
  <c r="H295" i="1"/>
  <c r="J296" i="1" l="1"/>
  <c r="I296" i="1"/>
  <c r="K295" i="1"/>
  <c r="L295" i="1" s="1"/>
  <c r="M295" i="1" s="1"/>
  <c r="D297" i="1"/>
  <c r="E297" i="1"/>
  <c r="A298" i="1"/>
  <c r="C298" i="1" s="1"/>
  <c r="F296" i="1"/>
  <c r="G296" i="1"/>
  <c r="H296" i="1"/>
  <c r="J297" i="1" l="1"/>
  <c r="I297" i="1"/>
  <c r="K296" i="1"/>
  <c r="L296" i="1" s="1"/>
  <c r="M296" i="1" s="1"/>
  <c r="A299" i="1"/>
  <c r="C299" i="1" s="1"/>
  <c r="E298" i="1"/>
  <c r="D298" i="1"/>
  <c r="F297" i="1"/>
  <c r="H297" i="1"/>
  <c r="G297" i="1"/>
  <c r="J298" i="1" l="1"/>
  <c r="I298" i="1"/>
  <c r="K297" i="1"/>
  <c r="L297" i="1" s="1"/>
  <c r="M297" i="1" s="1"/>
  <c r="G298" i="1"/>
  <c r="H298" i="1"/>
  <c r="F298" i="1"/>
  <c r="A300" i="1"/>
  <c r="C300" i="1" s="1"/>
  <c r="D299" i="1"/>
  <c r="E299" i="1"/>
  <c r="J299" i="1" l="1"/>
  <c r="I299" i="1"/>
  <c r="K298" i="1"/>
  <c r="L298" i="1" s="1"/>
  <c r="M298" i="1" s="1"/>
  <c r="G299" i="1"/>
  <c r="H299" i="1"/>
  <c r="F299" i="1"/>
  <c r="E300" i="1"/>
  <c r="A301" i="1"/>
  <c r="C301" i="1" s="1"/>
  <c r="D300" i="1"/>
  <c r="J300" i="1" l="1"/>
  <c r="I300" i="1"/>
  <c r="K299" i="1"/>
  <c r="L299" i="1" s="1"/>
  <c r="M299" i="1" s="1"/>
  <c r="D301" i="1"/>
  <c r="E301" i="1"/>
  <c r="A302" i="1"/>
  <c r="C302" i="1" s="1"/>
  <c r="F300" i="1"/>
  <c r="G300" i="1"/>
  <c r="H300" i="1"/>
  <c r="J301" i="1" l="1"/>
  <c r="I301" i="1"/>
  <c r="K300" i="1"/>
  <c r="L300" i="1" s="1"/>
  <c r="M300" i="1" s="1"/>
  <c r="D302" i="1"/>
  <c r="E302" i="1"/>
  <c r="A303" i="1"/>
  <c r="C303" i="1" s="1"/>
  <c r="H301" i="1"/>
  <c r="F301" i="1"/>
  <c r="G301" i="1"/>
  <c r="J302" i="1" l="1"/>
  <c r="I302" i="1"/>
  <c r="K301" i="1"/>
  <c r="L301" i="1" s="1"/>
  <c r="M301" i="1" s="1"/>
  <c r="A304" i="1"/>
  <c r="C304" i="1" s="1"/>
  <c r="D303" i="1"/>
  <c r="E303" i="1"/>
  <c r="G302" i="1"/>
  <c r="H302" i="1"/>
  <c r="F302" i="1"/>
  <c r="J303" i="1" l="1"/>
  <c r="I303" i="1"/>
  <c r="K302" i="1"/>
  <c r="L302" i="1" s="1"/>
  <c r="M302" i="1" s="1"/>
  <c r="A305" i="1"/>
  <c r="C305" i="1" s="1"/>
  <c r="D304" i="1"/>
  <c r="E304" i="1"/>
  <c r="H303" i="1"/>
  <c r="F303" i="1"/>
  <c r="G303" i="1"/>
  <c r="J304" i="1" l="1"/>
  <c r="I304" i="1"/>
  <c r="K303" i="1"/>
  <c r="L303" i="1" s="1"/>
  <c r="M303" i="1" s="1"/>
  <c r="A306" i="1"/>
  <c r="C306" i="1" s="1"/>
  <c r="D305" i="1"/>
  <c r="E305" i="1"/>
  <c r="F304" i="1"/>
  <c r="H304" i="1"/>
  <c r="G304" i="1"/>
  <c r="J305" i="1" l="1"/>
  <c r="I305" i="1"/>
  <c r="K304" i="1"/>
  <c r="L304" i="1" s="1"/>
  <c r="M304" i="1" s="1"/>
  <c r="E306" i="1"/>
  <c r="A307" i="1"/>
  <c r="C307" i="1" s="1"/>
  <c r="D306" i="1"/>
  <c r="G305" i="1"/>
  <c r="H305" i="1"/>
  <c r="F305" i="1"/>
  <c r="J306" i="1" l="1"/>
  <c r="I306" i="1"/>
  <c r="K305" i="1"/>
  <c r="L305" i="1" s="1"/>
  <c r="M305" i="1" s="1"/>
  <c r="G306" i="1"/>
  <c r="F306" i="1"/>
  <c r="H306" i="1"/>
  <c r="A308" i="1"/>
  <c r="C308" i="1" s="1"/>
  <c r="D307" i="1"/>
  <c r="E307" i="1"/>
  <c r="J307" i="1" l="1"/>
  <c r="I307" i="1"/>
  <c r="K306" i="1"/>
  <c r="L306" i="1" s="1"/>
  <c r="M306" i="1" s="1"/>
  <c r="G307" i="1"/>
  <c r="F307" i="1"/>
  <c r="H307" i="1"/>
  <c r="E308" i="1"/>
  <c r="D308" i="1"/>
  <c r="A309" i="1"/>
  <c r="C309" i="1" s="1"/>
  <c r="J308" i="1" l="1"/>
  <c r="I308" i="1"/>
  <c r="K307" i="1"/>
  <c r="L307" i="1" s="1"/>
  <c r="M307" i="1" s="1"/>
  <c r="H308" i="1"/>
  <c r="G308" i="1"/>
  <c r="F308" i="1"/>
  <c r="E309" i="1"/>
  <c r="A310" i="1"/>
  <c r="C310" i="1" s="1"/>
  <c r="D309" i="1"/>
  <c r="J309" i="1" l="1"/>
  <c r="I309" i="1"/>
  <c r="K308" i="1"/>
  <c r="L308" i="1" s="1"/>
  <c r="M308" i="1" s="1"/>
  <c r="A311" i="1"/>
  <c r="C311" i="1" s="1"/>
  <c r="D310" i="1"/>
  <c r="E310" i="1"/>
  <c r="H309" i="1"/>
  <c r="F309" i="1"/>
  <c r="G309" i="1"/>
  <c r="J310" i="1" l="1"/>
  <c r="I310" i="1"/>
  <c r="K309" i="1"/>
  <c r="L309" i="1" s="1"/>
  <c r="M309" i="1" s="1"/>
  <c r="A312" i="1"/>
  <c r="C312" i="1" s="1"/>
  <c r="E311" i="1"/>
  <c r="D311" i="1"/>
  <c r="F310" i="1"/>
  <c r="G310" i="1"/>
  <c r="H310" i="1"/>
  <c r="J311" i="1" l="1"/>
  <c r="I311" i="1"/>
  <c r="K310" i="1"/>
  <c r="L310" i="1" s="1"/>
  <c r="M310" i="1" s="1"/>
  <c r="H311" i="1"/>
  <c r="F311" i="1"/>
  <c r="G311" i="1"/>
  <c r="E312" i="1"/>
  <c r="D312" i="1"/>
  <c r="A313" i="1"/>
  <c r="C313" i="1" s="1"/>
  <c r="J312" i="1" l="1"/>
  <c r="I312" i="1"/>
  <c r="K311" i="1"/>
  <c r="L311" i="1" s="1"/>
  <c r="M311" i="1" s="1"/>
  <c r="H312" i="1"/>
  <c r="G312" i="1"/>
  <c r="F312" i="1"/>
  <c r="A314" i="1"/>
  <c r="C314" i="1" s="1"/>
  <c r="D313" i="1"/>
  <c r="E313" i="1"/>
  <c r="J313" i="1" l="1"/>
  <c r="I313" i="1"/>
  <c r="K312" i="1"/>
  <c r="L312" i="1" s="1"/>
  <c r="M312" i="1" s="1"/>
  <c r="G313" i="1"/>
  <c r="H313" i="1"/>
  <c r="F313" i="1"/>
  <c r="E314" i="1"/>
  <c r="A315" i="1"/>
  <c r="C315" i="1" s="1"/>
  <c r="D314" i="1"/>
  <c r="J314" i="1" l="1"/>
  <c r="I314" i="1"/>
  <c r="K313" i="1"/>
  <c r="L313" i="1" s="1"/>
  <c r="M313" i="1" s="1"/>
  <c r="E315" i="1"/>
  <c r="A316" i="1"/>
  <c r="C316" i="1" s="1"/>
  <c r="D315" i="1"/>
  <c r="F314" i="1"/>
  <c r="G314" i="1"/>
  <c r="H314" i="1"/>
  <c r="J315" i="1" l="1"/>
  <c r="I315" i="1"/>
  <c r="K314" i="1"/>
  <c r="L314" i="1" s="1"/>
  <c r="M314" i="1" s="1"/>
  <c r="H315" i="1"/>
  <c r="F315" i="1"/>
  <c r="G315" i="1"/>
  <c r="D316" i="1"/>
  <c r="A317" i="1"/>
  <c r="C317" i="1" s="1"/>
  <c r="E316" i="1"/>
  <c r="J316" i="1" l="1"/>
  <c r="I316" i="1"/>
  <c r="K315" i="1"/>
  <c r="L315" i="1" s="1"/>
  <c r="M315" i="1" s="1"/>
  <c r="H316" i="1"/>
  <c r="G316" i="1"/>
  <c r="F316" i="1"/>
  <c r="E317" i="1"/>
  <c r="A318" i="1"/>
  <c r="C318" i="1" s="1"/>
  <c r="D317" i="1"/>
  <c r="J317" i="1" l="1"/>
  <c r="I317" i="1"/>
  <c r="K316" i="1"/>
  <c r="L316" i="1" s="1"/>
  <c r="M316" i="1" s="1"/>
  <c r="A319" i="1"/>
  <c r="C319" i="1" s="1"/>
  <c r="D318" i="1"/>
  <c r="E318" i="1"/>
  <c r="H317" i="1"/>
  <c r="G317" i="1"/>
  <c r="F317" i="1"/>
  <c r="J318" i="1" l="1"/>
  <c r="I318" i="1"/>
  <c r="K317" i="1"/>
  <c r="L317" i="1" s="1"/>
  <c r="M317" i="1" s="1"/>
  <c r="D319" i="1"/>
  <c r="A320" i="1"/>
  <c r="C320" i="1" s="1"/>
  <c r="E319" i="1"/>
  <c r="H318" i="1"/>
  <c r="F318" i="1"/>
  <c r="G318" i="1"/>
  <c r="J319" i="1" l="1"/>
  <c r="I319" i="1"/>
  <c r="K318" i="1"/>
  <c r="L318" i="1" s="1"/>
  <c r="M318" i="1" s="1"/>
  <c r="G319" i="1"/>
  <c r="H319" i="1"/>
  <c r="F319" i="1"/>
  <c r="E320" i="1"/>
  <c r="A321" i="1"/>
  <c r="C321" i="1" s="1"/>
  <c r="D320" i="1"/>
  <c r="J320" i="1" l="1"/>
  <c r="I320" i="1"/>
  <c r="K319" i="1"/>
  <c r="L319" i="1" s="1"/>
  <c r="M319" i="1" s="1"/>
  <c r="D321" i="1"/>
  <c r="E321" i="1"/>
  <c r="A322" i="1"/>
  <c r="C322" i="1" s="1"/>
  <c r="F320" i="1"/>
  <c r="G320" i="1"/>
  <c r="H320" i="1"/>
  <c r="J321" i="1" l="1"/>
  <c r="I321" i="1"/>
  <c r="K320" i="1"/>
  <c r="L320" i="1" s="1"/>
  <c r="M320" i="1" s="1"/>
  <c r="E322" i="1"/>
  <c r="A323" i="1"/>
  <c r="C323" i="1" s="1"/>
  <c r="D322" i="1"/>
  <c r="F321" i="1"/>
  <c r="H321" i="1"/>
  <c r="G321" i="1"/>
  <c r="J322" i="1" l="1"/>
  <c r="I322" i="1"/>
  <c r="K321" i="1"/>
  <c r="L321" i="1" s="1"/>
  <c r="M321" i="1" s="1"/>
  <c r="F322" i="1"/>
  <c r="G322" i="1"/>
  <c r="H322" i="1"/>
  <c r="E323" i="1"/>
  <c r="A324" i="1"/>
  <c r="C324" i="1" s="1"/>
  <c r="D323" i="1"/>
  <c r="J323" i="1" l="1"/>
  <c r="I323" i="1"/>
  <c r="K322" i="1"/>
  <c r="L322" i="1" s="1"/>
  <c r="M322" i="1" s="1"/>
  <c r="D324" i="1"/>
  <c r="A325" i="1"/>
  <c r="C325" i="1" s="1"/>
  <c r="E324" i="1"/>
  <c r="F323" i="1"/>
  <c r="G323" i="1"/>
  <c r="H323" i="1"/>
  <c r="J324" i="1" l="1"/>
  <c r="I324" i="1"/>
  <c r="K323" i="1"/>
  <c r="L323" i="1" s="1"/>
  <c r="M323" i="1" s="1"/>
  <c r="H324" i="1"/>
  <c r="F324" i="1"/>
  <c r="G324" i="1"/>
  <c r="E325" i="1"/>
  <c r="A326" i="1"/>
  <c r="C326" i="1" s="1"/>
  <c r="D325" i="1"/>
  <c r="J325" i="1" l="1"/>
  <c r="I325" i="1"/>
  <c r="K324" i="1"/>
  <c r="L324" i="1" s="1"/>
  <c r="M324" i="1" s="1"/>
  <c r="H325" i="1"/>
  <c r="F325" i="1"/>
  <c r="G325" i="1"/>
  <c r="A327" i="1"/>
  <c r="C327" i="1" s="1"/>
  <c r="D326" i="1"/>
  <c r="E326" i="1"/>
  <c r="J326" i="1" l="1"/>
  <c r="I326" i="1"/>
  <c r="K325" i="1"/>
  <c r="L325" i="1" s="1"/>
  <c r="M325" i="1" s="1"/>
  <c r="F326" i="1"/>
  <c r="G326" i="1"/>
  <c r="H326" i="1"/>
  <c r="A328" i="1"/>
  <c r="C328" i="1" s="1"/>
  <c r="D327" i="1"/>
  <c r="E327" i="1"/>
  <c r="J327" i="1" l="1"/>
  <c r="I327" i="1"/>
  <c r="K326" i="1"/>
  <c r="L326" i="1" s="1"/>
  <c r="M326" i="1" s="1"/>
  <c r="H327" i="1"/>
  <c r="G327" i="1"/>
  <c r="F327" i="1"/>
  <c r="E328" i="1"/>
  <c r="A329" i="1"/>
  <c r="C329" i="1" s="1"/>
  <c r="D328" i="1"/>
  <c r="J328" i="1" l="1"/>
  <c r="I328" i="1"/>
  <c r="K327" i="1"/>
  <c r="L327" i="1" s="1"/>
  <c r="M327" i="1" s="1"/>
  <c r="G328" i="1"/>
  <c r="H328" i="1"/>
  <c r="F328" i="1"/>
  <c r="A330" i="1"/>
  <c r="C330" i="1" s="1"/>
  <c r="D329" i="1"/>
  <c r="E329" i="1"/>
  <c r="J329" i="1" l="1"/>
  <c r="I329" i="1"/>
  <c r="K328" i="1"/>
  <c r="L328" i="1" s="1"/>
  <c r="M328" i="1" s="1"/>
  <c r="H329" i="1"/>
  <c r="F329" i="1"/>
  <c r="G329" i="1"/>
  <c r="A331" i="1"/>
  <c r="C331" i="1" s="1"/>
  <c r="E330" i="1"/>
  <c r="D330" i="1"/>
  <c r="J330" i="1" l="1"/>
  <c r="I330" i="1"/>
  <c r="K329" i="1"/>
  <c r="L329" i="1" s="1"/>
  <c r="M329" i="1" s="1"/>
  <c r="H330" i="1"/>
  <c r="F330" i="1"/>
  <c r="G330" i="1"/>
  <c r="A332" i="1"/>
  <c r="C332" i="1" s="1"/>
  <c r="D331" i="1"/>
  <c r="E331" i="1"/>
  <c r="J331" i="1" l="1"/>
  <c r="I331" i="1"/>
  <c r="K330" i="1"/>
  <c r="L330" i="1" s="1"/>
  <c r="M330" i="1" s="1"/>
  <c r="F331" i="1"/>
  <c r="G331" i="1"/>
  <c r="H331" i="1"/>
  <c r="A333" i="1"/>
  <c r="C333" i="1" s="1"/>
  <c r="E332" i="1"/>
  <c r="D332" i="1"/>
  <c r="J332" i="1" l="1"/>
  <c r="I332" i="1"/>
  <c r="K331" i="1"/>
  <c r="L331" i="1" s="1"/>
  <c r="M331" i="1" s="1"/>
  <c r="G332" i="1"/>
  <c r="H332" i="1"/>
  <c r="F332" i="1"/>
  <c r="D333" i="1"/>
  <c r="E333" i="1"/>
  <c r="A334" i="1"/>
  <c r="C334" i="1" s="1"/>
  <c r="J333" i="1" l="1"/>
  <c r="I333" i="1"/>
  <c r="K332" i="1"/>
  <c r="L332" i="1" s="1"/>
  <c r="M332" i="1" s="1"/>
  <c r="D334" i="1"/>
  <c r="E334" i="1"/>
  <c r="A335" i="1"/>
  <c r="C335" i="1" s="1"/>
  <c r="G333" i="1"/>
  <c r="H333" i="1"/>
  <c r="F333" i="1"/>
  <c r="J334" i="1" l="1"/>
  <c r="I334" i="1"/>
  <c r="K333" i="1"/>
  <c r="L333" i="1" s="1"/>
  <c r="M333" i="1" s="1"/>
  <c r="D335" i="1"/>
  <c r="E335" i="1"/>
  <c r="A336" i="1"/>
  <c r="C336" i="1" s="1"/>
  <c r="G334" i="1"/>
  <c r="H334" i="1"/>
  <c r="F334" i="1"/>
  <c r="J335" i="1" l="1"/>
  <c r="I335" i="1"/>
  <c r="K334" i="1"/>
  <c r="L334" i="1" s="1"/>
  <c r="M334" i="1" s="1"/>
  <c r="A337" i="1"/>
  <c r="C337" i="1" s="1"/>
  <c r="D336" i="1"/>
  <c r="E336" i="1"/>
  <c r="F335" i="1"/>
  <c r="H335" i="1"/>
  <c r="G335" i="1"/>
  <c r="J336" i="1" l="1"/>
  <c r="I336" i="1"/>
  <c r="K335" i="1"/>
  <c r="L335" i="1" s="1"/>
  <c r="M335" i="1" s="1"/>
  <c r="A338" i="1"/>
  <c r="C338" i="1" s="1"/>
  <c r="D337" i="1"/>
  <c r="E337" i="1"/>
  <c r="H336" i="1"/>
  <c r="G336" i="1"/>
  <c r="F336" i="1"/>
  <c r="J337" i="1" l="1"/>
  <c r="I337" i="1"/>
  <c r="K336" i="1"/>
  <c r="L336" i="1" s="1"/>
  <c r="M336" i="1" s="1"/>
  <c r="E338" i="1"/>
  <c r="A339" i="1"/>
  <c r="C339" i="1" s="1"/>
  <c r="D338" i="1"/>
  <c r="H337" i="1"/>
  <c r="F337" i="1"/>
  <c r="G337" i="1"/>
  <c r="J338" i="1" l="1"/>
  <c r="I338" i="1"/>
  <c r="K337" i="1"/>
  <c r="L337" i="1" s="1"/>
  <c r="M337" i="1" s="1"/>
  <c r="F338" i="1"/>
  <c r="G338" i="1"/>
  <c r="H338" i="1"/>
  <c r="D339" i="1"/>
  <c r="E339" i="1"/>
  <c r="A340" i="1"/>
  <c r="C340" i="1" s="1"/>
  <c r="J339" i="1" l="1"/>
  <c r="I339" i="1"/>
  <c r="K338" i="1"/>
  <c r="L338" i="1" s="1"/>
  <c r="M338" i="1" s="1"/>
  <c r="E340" i="1"/>
  <c r="A341" i="1"/>
  <c r="C341" i="1" s="1"/>
  <c r="D340" i="1"/>
  <c r="F339" i="1"/>
  <c r="G339" i="1"/>
  <c r="H339" i="1"/>
  <c r="J340" i="1" l="1"/>
  <c r="I340" i="1"/>
  <c r="K339" i="1"/>
  <c r="L339" i="1" s="1"/>
  <c r="M339" i="1" s="1"/>
  <c r="F340" i="1"/>
  <c r="G340" i="1"/>
  <c r="H340" i="1"/>
  <c r="A342" i="1"/>
  <c r="C342" i="1" s="1"/>
  <c r="E341" i="1"/>
  <c r="D341" i="1"/>
  <c r="J341" i="1" l="1"/>
  <c r="I341" i="1"/>
  <c r="K340" i="1"/>
  <c r="L340" i="1" s="1"/>
  <c r="M340" i="1" s="1"/>
  <c r="F341" i="1"/>
  <c r="G341" i="1"/>
  <c r="H341" i="1"/>
  <c r="D342" i="1"/>
  <c r="A343" i="1"/>
  <c r="C343" i="1" s="1"/>
  <c r="E342" i="1"/>
  <c r="J342" i="1" l="1"/>
  <c r="I342" i="1"/>
  <c r="K341" i="1"/>
  <c r="L341" i="1" s="1"/>
  <c r="M341" i="1" s="1"/>
  <c r="H342" i="1"/>
  <c r="F342" i="1"/>
  <c r="G342" i="1"/>
  <c r="A344" i="1"/>
  <c r="C344" i="1" s="1"/>
  <c r="D343" i="1"/>
  <c r="E343" i="1"/>
  <c r="J343" i="1" l="1"/>
  <c r="I343" i="1"/>
  <c r="K342" i="1"/>
  <c r="L342" i="1" s="1"/>
  <c r="M342" i="1" s="1"/>
  <c r="F343" i="1"/>
  <c r="H343" i="1"/>
  <c r="G343" i="1"/>
  <c r="A345" i="1"/>
  <c r="C345" i="1" s="1"/>
  <c r="D344" i="1"/>
  <c r="E344" i="1"/>
  <c r="J344" i="1" l="1"/>
  <c r="I344" i="1"/>
  <c r="K343" i="1"/>
  <c r="L343" i="1" s="1"/>
  <c r="M343" i="1" s="1"/>
  <c r="F344" i="1"/>
  <c r="G344" i="1"/>
  <c r="H344" i="1"/>
  <c r="E345" i="1"/>
  <c r="A346" i="1"/>
  <c r="C346" i="1" s="1"/>
  <c r="D345" i="1"/>
  <c r="J345" i="1" l="1"/>
  <c r="I345" i="1"/>
  <c r="K344" i="1"/>
  <c r="L344" i="1" s="1"/>
  <c r="M344" i="1" s="1"/>
  <c r="G345" i="1"/>
  <c r="H345" i="1"/>
  <c r="F345" i="1"/>
  <c r="D346" i="1"/>
  <c r="A347" i="1"/>
  <c r="C347" i="1" s="1"/>
  <c r="E346" i="1"/>
  <c r="J346" i="1" l="1"/>
  <c r="I346" i="1"/>
  <c r="K345" i="1"/>
  <c r="L345" i="1" s="1"/>
  <c r="M345" i="1" s="1"/>
  <c r="G346" i="1"/>
  <c r="F346" i="1"/>
  <c r="H346" i="1"/>
  <c r="D347" i="1"/>
  <c r="E347" i="1"/>
  <c r="A348" i="1"/>
  <c r="C348" i="1" s="1"/>
  <c r="J347" i="1" l="1"/>
  <c r="I347" i="1"/>
  <c r="K346" i="1"/>
  <c r="L346" i="1" s="1"/>
  <c r="M346" i="1" s="1"/>
  <c r="A349" i="1"/>
  <c r="C349" i="1" s="1"/>
  <c r="E348" i="1"/>
  <c r="D348" i="1"/>
  <c r="F347" i="1"/>
  <c r="H347" i="1"/>
  <c r="G347" i="1"/>
  <c r="J348" i="1" l="1"/>
  <c r="I348" i="1"/>
  <c r="K347" i="1"/>
  <c r="L347" i="1" s="1"/>
  <c r="M347" i="1" s="1"/>
  <c r="G348" i="1"/>
  <c r="H348" i="1"/>
  <c r="F348" i="1"/>
  <c r="D349" i="1"/>
  <c r="E349" i="1"/>
  <c r="A350" i="1"/>
  <c r="C350" i="1" s="1"/>
  <c r="J349" i="1" l="1"/>
  <c r="I349" i="1"/>
  <c r="K348" i="1"/>
  <c r="L348" i="1" s="1"/>
  <c r="M348" i="1" s="1"/>
  <c r="D350" i="1"/>
  <c r="E350" i="1"/>
  <c r="A351" i="1"/>
  <c r="C351" i="1" s="1"/>
  <c r="G349" i="1"/>
  <c r="H349" i="1"/>
  <c r="F349" i="1"/>
  <c r="J350" i="1" l="1"/>
  <c r="I350" i="1"/>
  <c r="K349" i="1"/>
  <c r="L349" i="1" s="1"/>
  <c r="M349" i="1" s="1"/>
  <c r="A352" i="1"/>
  <c r="C352" i="1" s="1"/>
  <c r="E351" i="1"/>
  <c r="D351" i="1"/>
  <c r="G350" i="1"/>
  <c r="H350" i="1"/>
  <c r="F350" i="1"/>
  <c r="J351" i="1" l="1"/>
  <c r="I351" i="1"/>
  <c r="K350" i="1"/>
  <c r="L350" i="1" s="1"/>
  <c r="M350" i="1" s="1"/>
  <c r="F351" i="1"/>
  <c r="G351" i="1"/>
  <c r="H351" i="1"/>
  <c r="A353" i="1"/>
  <c r="C353" i="1" s="1"/>
  <c r="D352" i="1"/>
  <c r="E352" i="1"/>
  <c r="J352" i="1" l="1"/>
  <c r="I352" i="1"/>
  <c r="K351" i="1"/>
  <c r="L351" i="1" s="1"/>
  <c r="M351" i="1" s="1"/>
  <c r="F352" i="1"/>
  <c r="G352" i="1"/>
  <c r="H352" i="1"/>
  <c r="E353" i="1"/>
  <c r="A354" i="1"/>
  <c r="C354" i="1" s="1"/>
  <c r="D353" i="1"/>
  <c r="J353" i="1" l="1"/>
  <c r="I353" i="1"/>
  <c r="K352" i="1"/>
  <c r="L352" i="1" s="1"/>
  <c r="M352" i="1" s="1"/>
  <c r="F353" i="1"/>
  <c r="G353" i="1"/>
  <c r="H353" i="1"/>
  <c r="A355" i="1"/>
  <c r="C355" i="1" s="1"/>
  <c r="D354" i="1"/>
  <c r="E354" i="1"/>
  <c r="J354" i="1" l="1"/>
  <c r="I354" i="1"/>
  <c r="K353" i="1"/>
  <c r="L353" i="1" s="1"/>
  <c r="M353" i="1" s="1"/>
  <c r="E355" i="1"/>
  <c r="A356" i="1"/>
  <c r="C356" i="1" s="1"/>
  <c r="D355" i="1"/>
  <c r="H354" i="1"/>
  <c r="F354" i="1"/>
  <c r="G354" i="1"/>
  <c r="J355" i="1" l="1"/>
  <c r="I355" i="1"/>
  <c r="K354" i="1"/>
  <c r="L354" i="1" s="1"/>
  <c r="M354" i="1" s="1"/>
  <c r="G355" i="1"/>
  <c r="H355" i="1"/>
  <c r="F355" i="1"/>
  <c r="D356" i="1"/>
  <c r="E356" i="1"/>
  <c r="A357" i="1"/>
  <c r="C357" i="1" s="1"/>
  <c r="J356" i="1" l="1"/>
  <c r="I356" i="1"/>
  <c r="K355" i="1"/>
  <c r="L355" i="1" s="1"/>
  <c r="M355" i="1" s="1"/>
  <c r="A358" i="1"/>
  <c r="C358" i="1" s="1"/>
  <c r="D357" i="1"/>
  <c r="E357" i="1"/>
  <c r="H356" i="1"/>
  <c r="F356" i="1"/>
  <c r="G356" i="1"/>
  <c r="J357" i="1" l="1"/>
  <c r="I357" i="1"/>
  <c r="K356" i="1"/>
  <c r="L356" i="1" s="1"/>
  <c r="M356" i="1" s="1"/>
  <c r="A359" i="1"/>
  <c r="C359" i="1" s="1"/>
  <c r="D358" i="1"/>
  <c r="E358" i="1"/>
  <c r="G357" i="1"/>
  <c r="F357" i="1"/>
  <c r="H357" i="1"/>
  <c r="J358" i="1" l="1"/>
  <c r="I358" i="1"/>
  <c r="K357" i="1"/>
  <c r="L357" i="1" s="1"/>
  <c r="M357" i="1" s="1"/>
  <c r="D359" i="1"/>
  <c r="E359" i="1"/>
  <c r="A360" i="1"/>
  <c r="C360" i="1" s="1"/>
  <c r="F358" i="1"/>
  <c r="G358" i="1"/>
  <c r="H358" i="1"/>
  <c r="J359" i="1" l="1"/>
  <c r="I359" i="1"/>
  <c r="K358" i="1"/>
  <c r="L358" i="1" s="1"/>
  <c r="M358" i="1" s="1"/>
  <c r="E360" i="1"/>
  <c r="A361" i="1"/>
  <c r="C361" i="1" s="1"/>
  <c r="D360" i="1"/>
  <c r="F359" i="1"/>
  <c r="G359" i="1"/>
  <c r="H359" i="1"/>
  <c r="J360" i="1" l="1"/>
  <c r="I360" i="1"/>
  <c r="K359" i="1"/>
  <c r="L359" i="1" s="1"/>
  <c r="M359" i="1" s="1"/>
  <c r="H360" i="1"/>
  <c r="G360" i="1"/>
  <c r="F360" i="1"/>
  <c r="E361" i="1"/>
  <c r="D361" i="1"/>
  <c r="A362" i="1"/>
  <c r="C362" i="1" s="1"/>
  <c r="J361" i="1" l="1"/>
  <c r="I361" i="1"/>
  <c r="K360" i="1"/>
  <c r="L360" i="1" s="1"/>
  <c r="M360" i="1" s="1"/>
  <c r="H361" i="1"/>
  <c r="F361" i="1"/>
  <c r="G361" i="1"/>
  <c r="A363" i="1"/>
  <c r="C363" i="1" s="1"/>
  <c r="E362" i="1"/>
  <c r="D362" i="1"/>
  <c r="J362" i="1" l="1"/>
  <c r="I362" i="1"/>
  <c r="K361" i="1"/>
  <c r="L361" i="1" s="1"/>
  <c r="M361" i="1" s="1"/>
  <c r="F362" i="1"/>
  <c r="G362" i="1"/>
  <c r="H362" i="1"/>
  <c r="D363" i="1"/>
  <c r="E363" i="1"/>
  <c r="A364" i="1"/>
  <c r="C364" i="1" s="1"/>
  <c r="J363" i="1" l="1"/>
  <c r="I363" i="1"/>
  <c r="K362" i="1"/>
  <c r="L362" i="1" s="1"/>
  <c r="M362" i="1" s="1"/>
  <c r="A365" i="1"/>
  <c r="C365" i="1" s="1"/>
  <c r="D364" i="1"/>
  <c r="E364" i="1"/>
  <c r="G363" i="1"/>
  <c r="H363" i="1"/>
  <c r="F363" i="1"/>
  <c r="J364" i="1" l="1"/>
  <c r="I364" i="1"/>
  <c r="K363" i="1"/>
  <c r="L363" i="1" s="1"/>
  <c r="M363" i="1" s="1"/>
  <c r="G364" i="1"/>
  <c r="H364" i="1"/>
  <c r="F364" i="1"/>
  <c r="E365" i="1"/>
  <c r="A366" i="1"/>
  <c r="C366" i="1" s="1"/>
  <c r="D365" i="1"/>
  <c r="J365" i="1" l="1"/>
  <c r="I365" i="1"/>
  <c r="K364" i="1"/>
  <c r="L364" i="1" s="1"/>
  <c r="M364" i="1" s="1"/>
  <c r="A367" i="1"/>
  <c r="C367" i="1" s="1"/>
  <c r="E366" i="1"/>
  <c r="D366" i="1"/>
  <c r="G365" i="1"/>
  <c r="H365" i="1"/>
  <c r="F365" i="1"/>
  <c r="J366" i="1" l="1"/>
  <c r="I366" i="1"/>
  <c r="K365" i="1"/>
  <c r="L365" i="1" s="1"/>
  <c r="M365" i="1" s="1"/>
  <c r="F366" i="1"/>
  <c r="H366" i="1"/>
  <c r="G366" i="1"/>
  <c r="D367" i="1"/>
  <c r="E367" i="1"/>
  <c r="A368" i="1"/>
  <c r="C368" i="1" s="1"/>
  <c r="J367" i="1" l="1"/>
  <c r="I367" i="1"/>
  <c r="K366" i="1"/>
  <c r="L366" i="1" s="1"/>
  <c r="M366" i="1" s="1"/>
  <c r="E368" i="1"/>
  <c r="A369" i="1"/>
  <c r="C369" i="1" s="1"/>
  <c r="D368" i="1"/>
  <c r="G367" i="1"/>
  <c r="F367" i="1"/>
  <c r="H367" i="1"/>
  <c r="J368" i="1" l="1"/>
  <c r="I368" i="1"/>
  <c r="K367" i="1"/>
  <c r="L367" i="1" s="1"/>
  <c r="M367" i="1" s="1"/>
  <c r="D369" i="1"/>
  <c r="A370" i="1"/>
  <c r="C370" i="1" s="1"/>
  <c r="E369" i="1"/>
  <c r="F368" i="1"/>
  <c r="G368" i="1"/>
  <c r="H368" i="1"/>
  <c r="J369" i="1" l="1"/>
  <c r="I369" i="1"/>
  <c r="K368" i="1"/>
  <c r="L368" i="1" s="1"/>
  <c r="M368" i="1" s="1"/>
  <c r="H369" i="1"/>
  <c r="F369" i="1"/>
  <c r="G369" i="1"/>
  <c r="D370" i="1"/>
  <c r="A371" i="1"/>
  <c r="C371" i="1" s="1"/>
  <c r="E370" i="1"/>
  <c r="J370" i="1" l="1"/>
  <c r="I370" i="1"/>
  <c r="K369" i="1"/>
  <c r="L369" i="1" s="1"/>
  <c r="M369" i="1" s="1"/>
  <c r="D371" i="1"/>
  <c r="E371" i="1"/>
  <c r="A372" i="1"/>
  <c r="C372" i="1" s="1"/>
  <c r="G370" i="1"/>
  <c r="H370" i="1"/>
  <c r="F370" i="1"/>
  <c r="J371" i="1" l="1"/>
  <c r="I371" i="1"/>
  <c r="K370" i="1"/>
  <c r="L370" i="1" s="1"/>
  <c r="M370" i="1" s="1"/>
  <c r="D372" i="1"/>
  <c r="E372" i="1"/>
  <c r="A373" i="1"/>
  <c r="C373" i="1" s="1"/>
  <c r="H371" i="1"/>
  <c r="G371" i="1"/>
  <c r="F371" i="1"/>
  <c r="J372" i="1" l="1"/>
  <c r="I372" i="1"/>
  <c r="K371" i="1"/>
  <c r="L371" i="1" s="1"/>
  <c r="M371" i="1" s="1"/>
  <c r="A374" i="1"/>
  <c r="C374" i="1" s="1"/>
  <c r="D373" i="1"/>
  <c r="E373" i="1"/>
  <c r="G372" i="1"/>
  <c r="F372" i="1"/>
  <c r="H372" i="1"/>
  <c r="J373" i="1" l="1"/>
  <c r="I373" i="1"/>
  <c r="K372" i="1"/>
  <c r="L372" i="1" s="1"/>
  <c r="M372" i="1" s="1"/>
  <c r="A375" i="1"/>
  <c r="C375" i="1" s="1"/>
  <c r="D374" i="1"/>
  <c r="E374" i="1"/>
  <c r="F373" i="1"/>
  <c r="H373" i="1"/>
  <c r="G373" i="1"/>
  <c r="J374" i="1" l="1"/>
  <c r="I374" i="1"/>
  <c r="K373" i="1"/>
  <c r="L373" i="1" s="1"/>
  <c r="M373" i="1" s="1"/>
  <c r="D375" i="1"/>
  <c r="A376" i="1"/>
  <c r="C376" i="1" s="1"/>
  <c r="E375" i="1"/>
  <c r="F374" i="1"/>
  <c r="G374" i="1"/>
  <c r="H374" i="1"/>
  <c r="J375" i="1" l="1"/>
  <c r="I375" i="1"/>
  <c r="K374" i="1"/>
  <c r="L374" i="1" s="1"/>
  <c r="M374" i="1" s="1"/>
  <c r="F375" i="1"/>
  <c r="G375" i="1"/>
  <c r="H375" i="1"/>
  <c r="A377" i="1"/>
  <c r="C377" i="1" s="1"/>
  <c r="D376" i="1"/>
  <c r="E376" i="1"/>
  <c r="J376" i="1" l="1"/>
  <c r="I376" i="1"/>
  <c r="K375" i="1"/>
  <c r="L375" i="1" s="1"/>
  <c r="M375" i="1" s="1"/>
  <c r="D377" i="1"/>
  <c r="E377" i="1"/>
  <c r="A378" i="1"/>
  <c r="C378" i="1" s="1"/>
  <c r="F376" i="1"/>
  <c r="G376" i="1"/>
  <c r="H376" i="1"/>
  <c r="J377" i="1" l="1"/>
  <c r="I377" i="1"/>
  <c r="K376" i="1"/>
  <c r="L376" i="1" s="1"/>
  <c r="M376" i="1" s="1"/>
  <c r="D378" i="1"/>
  <c r="E378" i="1"/>
  <c r="A379" i="1"/>
  <c r="C379" i="1" s="1"/>
  <c r="G377" i="1"/>
  <c r="H377" i="1"/>
  <c r="F377" i="1"/>
  <c r="J378" i="1" l="1"/>
  <c r="I378" i="1"/>
  <c r="K377" i="1"/>
  <c r="L377" i="1" s="1"/>
  <c r="M377" i="1" s="1"/>
  <c r="D379" i="1"/>
  <c r="E379" i="1"/>
  <c r="A380" i="1"/>
  <c r="C380" i="1" s="1"/>
  <c r="F378" i="1"/>
  <c r="G378" i="1"/>
  <c r="H378" i="1"/>
  <c r="J379" i="1" l="1"/>
  <c r="I379" i="1"/>
  <c r="K378" i="1"/>
  <c r="L378" i="1" s="1"/>
  <c r="M378" i="1" s="1"/>
  <c r="D380" i="1"/>
  <c r="A381" i="1"/>
  <c r="C381" i="1" s="1"/>
  <c r="E380" i="1"/>
  <c r="G379" i="1"/>
  <c r="H379" i="1"/>
  <c r="F379" i="1"/>
  <c r="J380" i="1" l="1"/>
  <c r="I380" i="1"/>
  <c r="K379" i="1"/>
  <c r="L379" i="1" s="1"/>
  <c r="M379" i="1" s="1"/>
  <c r="G380" i="1"/>
  <c r="H380" i="1"/>
  <c r="F380" i="1"/>
  <c r="A382" i="1"/>
  <c r="C382" i="1" s="1"/>
  <c r="D381" i="1"/>
  <c r="E381" i="1"/>
  <c r="J381" i="1" l="1"/>
  <c r="I381" i="1"/>
  <c r="K380" i="1"/>
  <c r="L380" i="1" s="1"/>
  <c r="M380" i="1" s="1"/>
  <c r="G381" i="1"/>
  <c r="F381" i="1"/>
  <c r="H381" i="1"/>
  <c r="D382" i="1"/>
  <c r="E382" i="1"/>
  <c r="A383" i="1"/>
  <c r="C383" i="1" s="1"/>
  <c r="J382" i="1" l="1"/>
  <c r="I382" i="1"/>
  <c r="K381" i="1"/>
  <c r="L381" i="1" s="1"/>
  <c r="M381" i="1" s="1"/>
  <c r="A384" i="1"/>
  <c r="C384" i="1" s="1"/>
  <c r="D383" i="1"/>
  <c r="E383" i="1"/>
  <c r="F382" i="1"/>
  <c r="H382" i="1"/>
  <c r="G382" i="1"/>
  <c r="J383" i="1" l="1"/>
  <c r="I383" i="1"/>
  <c r="K382" i="1"/>
  <c r="L382" i="1" s="1"/>
  <c r="M382" i="1" s="1"/>
  <c r="A385" i="1"/>
  <c r="C385" i="1" s="1"/>
  <c r="D384" i="1"/>
  <c r="E384" i="1"/>
  <c r="F383" i="1"/>
  <c r="H383" i="1"/>
  <c r="G383" i="1"/>
  <c r="J384" i="1" l="1"/>
  <c r="I384" i="1"/>
  <c r="K383" i="1"/>
  <c r="L383" i="1" s="1"/>
  <c r="M383" i="1" s="1"/>
  <c r="D385" i="1"/>
  <c r="E385" i="1"/>
  <c r="A386" i="1"/>
  <c r="C386" i="1" s="1"/>
  <c r="G384" i="1"/>
  <c r="F384" i="1"/>
  <c r="H384" i="1"/>
  <c r="J385" i="1" l="1"/>
  <c r="I385" i="1"/>
  <c r="K384" i="1"/>
  <c r="L384" i="1" s="1"/>
  <c r="M384" i="1" s="1"/>
  <c r="E386" i="1"/>
  <c r="D386" i="1"/>
  <c r="A387" i="1"/>
  <c r="C387" i="1" s="1"/>
  <c r="H385" i="1"/>
  <c r="G385" i="1"/>
  <c r="F385" i="1"/>
  <c r="J386" i="1" l="1"/>
  <c r="I386" i="1"/>
  <c r="K385" i="1"/>
  <c r="L385" i="1" s="1"/>
  <c r="M385" i="1" s="1"/>
  <c r="A388" i="1"/>
  <c r="C388" i="1" s="1"/>
  <c r="E387" i="1"/>
  <c r="D387" i="1"/>
  <c r="H386" i="1"/>
  <c r="G386" i="1"/>
  <c r="F386" i="1"/>
  <c r="J387" i="1" l="1"/>
  <c r="I387" i="1"/>
  <c r="K386" i="1"/>
  <c r="L386" i="1" s="1"/>
  <c r="M386" i="1" s="1"/>
  <c r="G387" i="1"/>
  <c r="F387" i="1"/>
  <c r="H387" i="1"/>
  <c r="E388" i="1"/>
  <c r="A389" i="1"/>
  <c r="C389" i="1" s="1"/>
  <c r="D388" i="1"/>
  <c r="J388" i="1" l="1"/>
  <c r="I388" i="1"/>
  <c r="K387" i="1"/>
  <c r="L387" i="1" s="1"/>
  <c r="M387" i="1" s="1"/>
  <c r="E389" i="1"/>
  <c r="A390" i="1"/>
  <c r="C390" i="1" s="1"/>
  <c r="D389" i="1"/>
  <c r="F388" i="1"/>
  <c r="H388" i="1"/>
  <c r="G388" i="1"/>
  <c r="J389" i="1" l="1"/>
  <c r="I389" i="1"/>
  <c r="K388" i="1"/>
  <c r="L388" i="1" s="1"/>
  <c r="M388" i="1" s="1"/>
  <c r="G389" i="1"/>
  <c r="H389" i="1"/>
  <c r="F389" i="1"/>
  <c r="D390" i="1"/>
  <c r="E390" i="1"/>
  <c r="A391" i="1"/>
  <c r="C391" i="1" s="1"/>
  <c r="J390" i="1" l="1"/>
  <c r="I390" i="1"/>
  <c r="K389" i="1"/>
  <c r="L389" i="1" s="1"/>
  <c r="M389" i="1" s="1"/>
  <c r="D391" i="1"/>
  <c r="E391" i="1"/>
  <c r="A392" i="1"/>
  <c r="C392" i="1" s="1"/>
  <c r="G390" i="1"/>
  <c r="H390" i="1"/>
  <c r="F390" i="1"/>
  <c r="J391" i="1" l="1"/>
  <c r="I391" i="1"/>
  <c r="K390" i="1"/>
  <c r="L390" i="1" s="1"/>
  <c r="M390" i="1" s="1"/>
  <c r="D392" i="1"/>
  <c r="E392" i="1"/>
  <c r="A393" i="1"/>
  <c r="C393" i="1" s="1"/>
  <c r="G391" i="1"/>
  <c r="F391" i="1"/>
  <c r="H391" i="1"/>
  <c r="J392" i="1" l="1"/>
  <c r="I392" i="1"/>
  <c r="K391" i="1"/>
  <c r="L391" i="1" s="1"/>
  <c r="M391" i="1" s="1"/>
  <c r="E393" i="1"/>
  <c r="A394" i="1"/>
  <c r="C394" i="1" s="1"/>
  <c r="D393" i="1"/>
  <c r="H392" i="1"/>
  <c r="G392" i="1"/>
  <c r="F392" i="1"/>
  <c r="J393" i="1" l="1"/>
  <c r="I393" i="1"/>
  <c r="K392" i="1"/>
  <c r="L392" i="1" s="1"/>
  <c r="M392" i="1" s="1"/>
  <c r="F393" i="1"/>
  <c r="H393" i="1"/>
  <c r="G393" i="1"/>
  <c r="A395" i="1"/>
  <c r="C395" i="1" s="1"/>
  <c r="D394" i="1"/>
  <c r="E394" i="1"/>
  <c r="J394" i="1" l="1"/>
  <c r="I394" i="1"/>
  <c r="K393" i="1"/>
  <c r="L393" i="1" s="1"/>
  <c r="M393" i="1" s="1"/>
  <c r="F394" i="1"/>
  <c r="G394" i="1"/>
  <c r="H394" i="1"/>
  <c r="E395" i="1"/>
  <c r="A396" i="1"/>
  <c r="C396" i="1" s="1"/>
  <c r="D395" i="1"/>
  <c r="J395" i="1" l="1"/>
  <c r="I395" i="1"/>
  <c r="K394" i="1"/>
  <c r="L394" i="1" s="1"/>
  <c r="M394" i="1" s="1"/>
  <c r="F395" i="1"/>
  <c r="H395" i="1"/>
  <c r="G395" i="1"/>
  <c r="D396" i="1"/>
  <c r="E396" i="1"/>
  <c r="A397" i="1"/>
  <c r="C397" i="1" s="1"/>
  <c r="J396" i="1" l="1"/>
  <c r="I396" i="1"/>
  <c r="K395" i="1"/>
  <c r="L395" i="1" s="1"/>
  <c r="M395" i="1" s="1"/>
  <c r="D397" i="1"/>
  <c r="A398" i="1"/>
  <c r="C398" i="1" s="1"/>
  <c r="E397" i="1"/>
  <c r="H396" i="1"/>
  <c r="G396" i="1"/>
  <c r="F396" i="1"/>
  <c r="J397" i="1" l="1"/>
  <c r="I397" i="1"/>
  <c r="K396" i="1"/>
  <c r="L396" i="1" s="1"/>
  <c r="M396" i="1" s="1"/>
  <c r="F397" i="1"/>
  <c r="H397" i="1"/>
  <c r="G397" i="1"/>
  <c r="E398" i="1"/>
  <c r="A399" i="1"/>
  <c r="C399" i="1" s="1"/>
  <c r="D398" i="1"/>
  <c r="J398" i="1" l="1"/>
  <c r="I398" i="1"/>
  <c r="K397" i="1"/>
  <c r="L397" i="1" s="1"/>
  <c r="M397" i="1" s="1"/>
  <c r="A400" i="1"/>
  <c r="C400" i="1" s="1"/>
  <c r="D399" i="1"/>
  <c r="E399" i="1"/>
  <c r="F398" i="1"/>
  <c r="G398" i="1"/>
  <c r="H398" i="1"/>
  <c r="J399" i="1" l="1"/>
  <c r="I399" i="1"/>
  <c r="K398" i="1"/>
  <c r="L398" i="1" s="1"/>
  <c r="M398" i="1" s="1"/>
  <c r="D400" i="1"/>
  <c r="E400" i="1"/>
  <c r="A401" i="1"/>
  <c r="C401" i="1" s="1"/>
  <c r="F399" i="1"/>
  <c r="H399" i="1"/>
  <c r="G399" i="1"/>
  <c r="J400" i="1" l="1"/>
  <c r="I400" i="1"/>
  <c r="K399" i="1"/>
  <c r="L399" i="1" s="1"/>
  <c r="M399" i="1" s="1"/>
  <c r="A402" i="1"/>
  <c r="C402" i="1" s="1"/>
  <c r="D401" i="1"/>
  <c r="E401" i="1"/>
  <c r="H400" i="1"/>
  <c r="G400" i="1"/>
  <c r="F400" i="1"/>
  <c r="J401" i="1" l="1"/>
  <c r="I401" i="1"/>
  <c r="K400" i="1"/>
  <c r="L400" i="1" s="1"/>
  <c r="M400" i="1" s="1"/>
  <c r="E402" i="1"/>
  <c r="A403" i="1"/>
  <c r="C403" i="1" s="1"/>
  <c r="D402" i="1"/>
  <c r="F401" i="1"/>
  <c r="H401" i="1"/>
  <c r="G401" i="1"/>
  <c r="J402" i="1" l="1"/>
  <c r="I402" i="1"/>
  <c r="K401" i="1"/>
  <c r="L401" i="1" s="1"/>
  <c r="M401" i="1" s="1"/>
  <c r="H402" i="1"/>
  <c r="F402" i="1"/>
  <c r="G402" i="1"/>
  <c r="D403" i="1"/>
  <c r="E403" i="1"/>
  <c r="A404" i="1"/>
  <c r="C404" i="1" s="1"/>
  <c r="J403" i="1" l="1"/>
  <c r="I403" i="1"/>
  <c r="K402" i="1"/>
  <c r="L402" i="1" s="1"/>
  <c r="M402" i="1" s="1"/>
  <c r="D404" i="1"/>
  <c r="E404" i="1"/>
  <c r="A405" i="1"/>
  <c r="C405" i="1" s="1"/>
  <c r="H403" i="1"/>
  <c r="F403" i="1"/>
  <c r="G403" i="1"/>
  <c r="J404" i="1" l="1"/>
  <c r="I404" i="1"/>
  <c r="K403" i="1"/>
  <c r="L403" i="1" s="1"/>
  <c r="M403" i="1" s="1"/>
  <c r="A406" i="1"/>
  <c r="C406" i="1" s="1"/>
  <c r="E405" i="1"/>
  <c r="D405" i="1"/>
  <c r="H404" i="1"/>
  <c r="G404" i="1"/>
  <c r="F404" i="1"/>
  <c r="J405" i="1" l="1"/>
  <c r="I405" i="1"/>
  <c r="K404" i="1"/>
  <c r="L404" i="1" s="1"/>
  <c r="M404" i="1" s="1"/>
  <c r="G405" i="1"/>
  <c r="F405" i="1"/>
  <c r="H405" i="1"/>
  <c r="A407" i="1"/>
  <c r="C407" i="1" s="1"/>
  <c r="D406" i="1"/>
  <c r="E406" i="1"/>
  <c r="J406" i="1" l="1"/>
  <c r="I406" i="1"/>
  <c r="K405" i="1"/>
  <c r="L405" i="1" s="1"/>
  <c r="M405" i="1" s="1"/>
  <c r="H406" i="1"/>
  <c r="F406" i="1"/>
  <c r="G406" i="1"/>
  <c r="A408" i="1"/>
  <c r="C408" i="1" s="1"/>
  <c r="D407" i="1"/>
  <c r="E407" i="1"/>
  <c r="J407" i="1" l="1"/>
  <c r="I407" i="1"/>
  <c r="K406" i="1"/>
  <c r="L406" i="1" s="1"/>
  <c r="M406" i="1" s="1"/>
  <c r="F407" i="1"/>
  <c r="H407" i="1"/>
  <c r="G407" i="1"/>
  <c r="D408" i="1"/>
  <c r="E408" i="1"/>
  <c r="A409" i="1"/>
  <c r="C409" i="1" s="1"/>
  <c r="J408" i="1" l="1"/>
  <c r="I408" i="1"/>
  <c r="K407" i="1"/>
  <c r="L407" i="1" s="1"/>
  <c r="M407" i="1" s="1"/>
  <c r="D409" i="1"/>
  <c r="E409" i="1"/>
  <c r="A410" i="1"/>
  <c r="C410" i="1" s="1"/>
  <c r="G408" i="1"/>
  <c r="F408" i="1"/>
  <c r="H408" i="1"/>
  <c r="J409" i="1" l="1"/>
  <c r="I409" i="1"/>
  <c r="K408" i="1"/>
  <c r="L408" i="1" s="1"/>
  <c r="M408" i="1" s="1"/>
  <c r="D410" i="1"/>
  <c r="E410" i="1"/>
  <c r="A411" i="1"/>
  <c r="C411" i="1" s="1"/>
  <c r="G409" i="1"/>
  <c r="F409" i="1"/>
  <c r="H409" i="1"/>
  <c r="J410" i="1" l="1"/>
  <c r="I410" i="1"/>
  <c r="K409" i="1"/>
  <c r="L409" i="1" s="1"/>
  <c r="M409" i="1" s="1"/>
  <c r="A412" i="1"/>
  <c r="C412" i="1" s="1"/>
  <c r="D411" i="1"/>
  <c r="E411" i="1"/>
  <c r="F410" i="1"/>
  <c r="H410" i="1"/>
  <c r="G410" i="1"/>
  <c r="J411" i="1" l="1"/>
  <c r="I411" i="1"/>
  <c r="K410" i="1"/>
  <c r="L410" i="1" s="1"/>
  <c r="M410" i="1" s="1"/>
  <c r="A413" i="1"/>
  <c r="C413" i="1" s="1"/>
  <c r="D412" i="1"/>
  <c r="E412" i="1"/>
  <c r="H411" i="1"/>
  <c r="F411" i="1"/>
  <c r="G411" i="1"/>
  <c r="J412" i="1" l="1"/>
  <c r="I412" i="1"/>
  <c r="K411" i="1"/>
  <c r="L411" i="1" s="1"/>
  <c r="M411" i="1" s="1"/>
  <c r="A414" i="1"/>
  <c r="C414" i="1" s="1"/>
  <c r="D413" i="1"/>
  <c r="E413" i="1"/>
  <c r="H412" i="1"/>
  <c r="G412" i="1"/>
  <c r="F412" i="1"/>
  <c r="J413" i="1" l="1"/>
  <c r="I413" i="1"/>
  <c r="K412" i="1"/>
  <c r="L412" i="1" s="1"/>
  <c r="M412" i="1" s="1"/>
  <c r="A415" i="1"/>
  <c r="C415" i="1" s="1"/>
  <c r="D414" i="1"/>
  <c r="E414" i="1"/>
  <c r="F413" i="1"/>
  <c r="H413" i="1"/>
  <c r="G413" i="1"/>
  <c r="J414" i="1" l="1"/>
  <c r="I414" i="1"/>
  <c r="K413" i="1"/>
  <c r="L413" i="1" s="1"/>
  <c r="M413" i="1" s="1"/>
  <c r="D415" i="1"/>
  <c r="E415" i="1"/>
  <c r="A416" i="1"/>
  <c r="C416" i="1" s="1"/>
  <c r="H414" i="1"/>
  <c r="G414" i="1"/>
  <c r="F414" i="1"/>
  <c r="J415" i="1" l="1"/>
  <c r="I415" i="1"/>
  <c r="K414" i="1"/>
  <c r="L414" i="1" s="1"/>
  <c r="M414" i="1" s="1"/>
  <c r="D416" i="1"/>
  <c r="A417" i="1"/>
  <c r="C417" i="1" s="1"/>
  <c r="E416" i="1"/>
  <c r="F415" i="1"/>
  <c r="H415" i="1"/>
  <c r="G415" i="1"/>
  <c r="J416" i="1" l="1"/>
  <c r="I416" i="1"/>
  <c r="K415" i="1"/>
  <c r="L415" i="1" s="1"/>
  <c r="M415" i="1" s="1"/>
  <c r="H416" i="1"/>
  <c r="G416" i="1"/>
  <c r="F416" i="1"/>
  <c r="A418" i="1"/>
  <c r="C418" i="1" s="1"/>
  <c r="D417" i="1"/>
  <c r="E417" i="1"/>
  <c r="J417" i="1" l="1"/>
  <c r="I417" i="1"/>
  <c r="K416" i="1"/>
  <c r="L416" i="1" s="1"/>
  <c r="M416" i="1" s="1"/>
  <c r="H417" i="1"/>
  <c r="G417" i="1"/>
  <c r="F417" i="1"/>
  <c r="E418" i="1"/>
  <c r="D418" i="1"/>
  <c r="A419" i="1"/>
  <c r="C419" i="1" s="1"/>
  <c r="J418" i="1" l="1"/>
  <c r="I418" i="1"/>
  <c r="K417" i="1"/>
  <c r="L417" i="1" s="1"/>
  <c r="M417" i="1" s="1"/>
  <c r="F418" i="1"/>
  <c r="G418" i="1"/>
  <c r="H418" i="1"/>
  <c r="E419" i="1"/>
  <c r="D419" i="1"/>
  <c r="A420" i="1"/>
  <c r="C420" i="1" s="1"/>
  <c r="J419" i="1" l="1"/>
  <c r="I419" i="1"/>
  <c r="K418" i="1"/>
  <c r="L418" i="1" s="1"/>
  <c r="M418" i="1" s="1"/>
  <c r="G419" i="1"/>
  <c r="F419" i="1"/>
  <c r="H419" i="1"/>
  <c r="D420" i="1"/>
  <c r="E420" i="1"/>
  <c r="A421" i="1"/>
  <c r="C421" i="1" s="1"/>
  <c r="J420" i="1" l="1"/>
  <c r="I420" i="1"/>
  <c r="K419" i="1"/>
  <c r="L419" i="1" s="1"/>
  <c r="M419" i="1" s="1"/>
  <c r="D421" i="1"/>
  <c r="E421" i="1"/>
  <c r="A422" i="1"/>
  <c r="C422" i="1" s="1"/>
  <c r="G420" i="1"/>
  <c r="F420" i="1"/>
  <c r="H420" i="1"/>
  <c r="J421" i="1" l="1"/>
  <c r="I421" i="1"/>
  <c r="K420" i="1"/>
  <c r="L420" i="1" s="1"/>
  <c r="M420" i="1" s="1"/>
  <c r="A423" i="1"/>
  <c r="C423" i="1" s="1"/>
  <c r="D422" i="1"/>
  <c r="E422" i="1"/>
  <c r="G421" i="1"/>
  <c r="F421" i="1"/>
  <c r="H421" i="1"/>
  <c r="J422" i="1" l="1"/>
  <c r="I422" i="1"/>
  <c r="K421" i="1"/>
  <c r="L421" i="1" s="1"/>
  <c r="M421" i="1" s="1"/>
  <c r="D423" i="1"/>
  <c r="E423" i="1"/>
  <c r="A424" i="1"/>
  <c r="C424" i="1" s="1"/>
  <c r="F422" i="1"/>
  <c r="H422" i="1"/>
  <c r="G422" i="1"/>
  <c r="J423" i="1" l="1"/>
  <c r="I423" i="1"/>
  <c r="K422" i="1"/>
  <c r="L422" i="1" s="1"/>
  <c r="M422" i="1" s="1"/>
  <c r="D424" i="1"/>
  <c r="E424" i="1"/>
  <c r="A425" i="1"/>
  <c r="C425" i="1" s="1"/>
  <c r="F423" i="1"/>
  <c r="H423" i="1"/>
  <c r="G423" i="1"/>
  <c r="J424" i="1" l="1"/>
  <c r="I424" i="1"/>
  <c r="K423" i="1"/>
  <c r="L423" i="1" s="1"/>
  <c r="M423" i="1" s="1"/>
  <c r="A426" i="1"/>
  <c r="C426" i="1" s="1"/>
  <c r="D425" i="1"/>
  <c r="E425" i="1"/>
  <c r="H424" i="1"/>
  <c r="G424" i="1"/>
  <c r="F424" i="1"/>
  <c r="J425" i="1" l="1"/>
  <c r="I425" i="1"/>
  <c r="K424" i="1"/>
  <c r="L424" i="1" s="1"/>
  <c r="M424" i="1" s="1"/>
  <c r="D426" i="1"/>
  <c r="E426" i="1"/>
  <c r="A427" i="1"/>
  <c r="C427" i="1" s="1"/>
  <c r="H425" i="1"/>
  <c r="F425" i="1"/>
  <c r="G425" i="1"/>
  <c r="J426" i="1" l="1"/>
  <c r="I426" i="1"/>
  <c r="K425" i="1"/>
  <c r="L425" i="1" s="1"/>
  <c r="M425" i="1" s="1"/>
  <c r="D427" i="1"/>
  <c r="A428" i="1"/>
  <c r="C428" i="1" s="1"/>
  <c r="E427" i="1"/>
  <c r="F426" i="1"/>
  <c r="H426" i="1"/>
  <c r="G426" i="1"/>
  <c r="J427" i="1" l="1"/>
  <c r="I427" i="1"/>
  <c r="K426" i="1"/>
  <c r="L426" i="1" s="1"/>
  <c r="M426" i="1" s="1"/>
  <c r="F427" i="1"/>
  <c r="H427" i="1"/>
  <c r="G427" i="1"/>
  <c r="A429" i="1"/>
  <c r="C429" i="1" s="1"/>
  <c r="D428" i="1"/>
  <c r="E428" i="1"/>
  <c r="J428" i="1" l="1"/>
  <c r="I428" i="1"/>
  <c r="K427" i="1"/>
  <c r="L427" i="1" s="1"/>
  <c r="M427" i="1" s="1"/>
  <c r="H428" i="1"/>
  <c r="G428" i="1"/>
  <c r="F428" i="1"/>
  <c r="A430" i="1"/>
  <c r="C430" i="1" s="1"/>
  <c r="E429" i="1"/>
  <c r="D429" i="1"/>
  <c r="J429" i="1" l="1"/>
  <c r="I429" i="1"/>
  <c r="K428" i="1"/>
  <c r="L428" i="1" s="1"/>
  <c r="M428" i="1" s="1"/>
  <c r="F429" i="1"/>
  <c r="G429" i="1"/>
  <c r="H429" i="1"/>
  <c r="D430" i="1"/>
  <c r="A431" i="1"/>
  <c r="C431" i="1" s="1"/>
  <c r="E430" i="1"/>
  <c r="J430" i="1" l="1"/>
  <c r="I430" i="1"/>
  <c r="K429" i="1"/>
  <c r="L429" i="1" s="1"/>
  <c r="M429" i="1" s="1"/>
  <c r="D431" i="1"/>
  <c r="E431" i="1"/>
  <c r="A432" i="1"/>
  <c r="C432" i="1" s="1"/>
  <c r="F430" i="1"/>
  <c r="G430" i="1"/>
  <c r="H430" i="1"/>
  <c r="J431" i="1" l="1"/>
  <c r="I431" i="1"/>
  <c r="K430" i="1"/>
  <c r="L430" i="1" s="1"/>
  <c r="M430" i="1" s="1"/>
  <c r="D432" i="1"/>
  <c r="A433" i="1"/>
  <c r="C433" i="1" s="1"/>
  <c r="E432" i="1"/>
  <c r="H431" i="1"/>
  <c r="G431" i="1"/>
  <c r="F431" i="1"/>
  <c r="J432" i="1" l="1"/>
  <c r="I432" i="1"/>
  <c r="K431" i="1"/>
  <c r="L431" i="1" s="1"/>
  <c r="M431" i="1" s="1"/>
  <c r="G432" i="1"/>
  <c r="F432" i="1"/>
  <c r="H432" i="1"/>
  <c r="D433" i="1"/>
  <c r="E433" i="1"/>
  <c r="A434" i="1"/>
  <c r="C434" i="1" s="1"/>
  <c r="J433" i="1" l="1"/>
  <c r="I433" i="1"/>
  <c r="K432" i="1"/>
  <c r="L432" i="1" s="1"/>
  <c r="M432" i="1" s="1"/>
  <c r="D434" i="1"/>
  <c r="E434" i="1"/>
  <c r="A435" i="1"/>
  <c r="C435" i="1" s="1"/>
  <c r="H433" i="1"/>
  <c r="F433" i="1"/>
  <c r="G433" i="1"/>
  <c r="J434" i="1" l="1"/>
  <c r="I434" i="1"/>
  <c r="K433" i="1"/>
  <c r="L433" i="1" s="1"/>
  <c r="M433" i="1" s="1"/>
  <c r="D435" i="1"/>
  <c r="E435" i="1"/>
  <c r="A436" i="1"/>
  <c r="C436" i="1" s="1"/>
  <c r="F434" i="1"/>
  <c r="H434" i="1"/>
  <c r="G434" i="1"/>
  <c r="J435" i="1" l="1"/>
  <c r="I435" i="1"/>
  <c r="K434" i="1"/>
  <c r="L434" i="1" s="1"/>
  <c r="M434" i="1" s="1"/>
  <c r="A437" i="1"/>
  <c r="C437" i="1" s="1"/>
  <c r="D436" i="1"/>
  <c r="E436" i="1"/>
  <c r="F435" i="1"/>
  <c r="H435" i="1"/>
  <c r="G435" i="1"/>
  <c r="J436" i="1" l="1"/>
  <c r="I436" i="1"/>
  <c r="K435" i="1"/>
  <c r="L435" i="1" s="1"/>
  <c r="M435" i="1" s="1"/>
  <c r="D437" i="1"/>
  <c r="A438" i="1"/>
  <c r="C438" i="1" s="1"/>
  <c r="E437" i="1"/>
  <c r="F436" i="1"/>
  <c r="H436" i="1"/>
  <c r="G436" i="1"/>
  <c r="J437" i="1" l="1"/>
  <c r="I437" i="1"/>
  <c r="K436" i="1"/>
  <c r="L436" i="1" s="1"/>
  <c r="M436" i="1" s="1"/>
  <c r="F437" i="1"/>
  <c r="H437" i="1"/>
  <c r="G437" i="1"/>
  <c r="D438" i="1"/>
  <c r="E438" i="1"/>
  <c r="A439" i="1"/>
  <c r="C439" i="1" s="1"/>
  <c r="J438" i="1" l="1"/>
  <c r="I438" i="1"/>
  <c r="K437" i="1"/>
  <c r="L437" i="1" s="1"/>
  <c r="M437" i="1" s="1"/>
  <c r="D439" i="1"/>
  <c r="E439" i="1"/>
  <c r="A440" i="1"/>
  <c r="C440" i="1" s="1"/>
  <c r="F438" i="1"/>
  <c r="H438" i="1"/>
  <c r="G438" i="1"/>
  <c r="J439" i="1" l="1"/>
  <c r="I439" i="1"/>
  <c r="K438" i="1"/>
  <c r="L438" i="1" s="1"/>
  <c r="M438" i="1" s="1"/>
  <c r="A441" i="1"/>
  <c r="C441" i="1" s="1"/>
  <c r="D440" i="1"/>
  <c r="E440" i="1"/>
  <c r="F439" i="1"/>
  <c r="G439" i="1"/>
  <c r="H439" i="1"/>
  <c r="J440" i="1" l="1"/>
  <c r="I440" i="1"/>
  <c r="K439" i="1"/>
  <c r="L439" i="1" s="1"/>
  <c r="M439" i="1" s="1"/>
  <c r="H440" i="1"/>
  <c r="G440" i="1"/>
  <c r="F440" i="1"/>
  <c r="D441" i="1"/>
  <c r="A442" i="1"/>
  <c r="C442" i="1" s="1"/>
  <c r="E441" i="1"/>
  <c r="J441" i="1" l="1"/>
  <c r="I441" i="1"/>
  <c r="K440" i="1"/>
  <c r="L440" i="1" s="1"/>
  <c r="M440" i="1" s="1"/>
  <c r="H441" i="1"/>
  <c r="F441" i="1"/>
  <c r="G441" i="1"/>
  <c r="D442" i="1"/>
  <c r="E442" i="1"/>
  <c r="A443" i="1"/>
  <c r="C443" i="1" s="1"/>
  <c r="J442" i="1" l="1"/>
  <c r="I442" i="1"/>
  <c r="K441" i="1"/>
  <c r="L441" i="1" s="1"/>
  <c r="M441" i="1" s="1"/>
  <c r="A444" i="1"/>
  <c r="C444" i="1" s="1"/>
  <c r="E443" i="1"/>
  <c r="D443" i="1"/>
  <c r="H442" i="1"/>
  <c r="G442" i="1"/>
  <c r="F442" i="1"/>
  <c r="J443" i="1" l="1"/>
  <c r="I443" i="1"/>
  <c r="K442" i="1"/>
  <c r="L442" i="1" s="1"/>
  <c r="M442" i="1" s="1"/>
  <c r="F443" i="1"/>
  <c r="H443" i="1"/>
  <c r="G443" i="1"/>
  <c r="D444" i="1"/>
  <c r="E444" i="1"/>
  <c r="A445" i="1"/>
  <c r="C445" i="1" s="1"/>
  <c r="J444" i="1" l="1"/>
  <c r="I444" i="1"/>
  <c r="K443" i="1"/>
  <c r="L443" i="1" s="1"/>
  <c r="M443" i="1" s="1"/>
  <c r="D445" i="1"/>
  <c r="E445" i="1"/>
  <c r="A446" i="1"/>
  <c r="C446" i="1" s="1"/>
  <c r="G444" i="1"/>
  <c r="H444" i="1"/>
  <c r="F444" i="1"/>
  <c r="J445" i="1" l="1"/>
  <c r="I445" i="1"/>
  <c r="K444" i="1"/>
  <c r="L444" i="1" s="1"/>
  <c r="M444" i="1" s="1"/>
  <c r="D446" i="1"/>
  <c r="E446" i="1"/>
  <c r="A447" i="1"/>
  <c r="C447" i="1" s="1"/>
  <c r="H445" i="1"/>
  <c r="F445" i="1"/>
  <c r="G445" i="1"/>
  <c r="J446" i="1" l="1"/>
  <c r="I446" i="1"/>
  <c r="K445" i="1"/>
  <c r="L445" i="1" s="1"/>
  <c r="M445" i="1" s="1"/>
  <c r="D447" i="1"/>
  <c r="E447" i="1"/>
  <c r="A448" i="1"/>
  <c r="C448" i="1" s="1"/>
  <c r="F446" i="1"/>
  <c r="H446" i="1"/>
  <c r="G446" i="1"/>
  <c r="J447" i="1" l="1"/>
  <c r="I447" i="1"/>
  <c r="K446" i="1"/>
  <c r="L446" i="1" s="1"/>
  <c r="M446" i="1" s="1"/>
  <c r="A449" i="1"/>
  <c r="C449" i="1" s="1"/>
  <c r="D448" i="1"/>
  <c r="E448" i="1"/>
  <c r="F447" i="1"/>
  <c r="H447" i="1"/>
  <c r="G447" i="1"/>
  <c r="J448" i="1" l="1"/>
  <c r="I448" i="1"/>
  <c r="K447" i="1"/>
  <c r="L447" i="1" s="1"/>
  <c r="M447" i="1" s="1"/>
  <c r="A450" i="1"/>
  <c r="C450" i="1" s="1"/>
  <c r="D449" i="1"/>
  <c r="E449" i="1"/>
  <c r="F448" i="1"/>
  <c r="H448" i="1"/>
  <c r="G448" i="1"/>
  <c r="J449" i="1" l="1"/>
  <c r="I449" i="1"/>
  <c r="K448" i="1"/>
  <c r="L448" i="1" s="1"/>
  <c r="M448" i="1" s="1"/>
  <c r="A451" i="1"/>
  <c r="C451" i="1" s="1"/>
  <c r="D450" i="1"/>
  <c r="E450" i="1"/>
  <c r="F449" i="1"/>
  <c r="G449" i="1"/>
  <c r="H449" i="1"/>
  <c r="J450" i="1" l="1"/>
  <c r="I450" i="1"/>
  <c r="K449" i="1"/>
  <c r="L449" i="1" s="1"/>
  <c r="M449" i="1" s="1"/>
  <c r="E451" i="1"/>
  <c r="D451" i="1"/>
  <c r="A452" i="1"/>
  <c r="C452" i="1" s="1"/>
  <c r="F450" i="1"/>
  <c r="G450" i="1"/>
  <c r="H450" i="1"/>
  <c r="J451" i="1" l="1"/>
  <c r="I451" i="1"/>
  <c r="K450" i="1"/>
  <c r="L450" i="1" s="1"/>
  <c r="M450" i="1" s="1"/>
  <c r="A453" i="1"/>
  <c r="C453" i="1" s="1"/>
  <c r="D452" i="1"/>
  <c r="E452" i="1"/>
  <c r="G451" i="1"/>
  <c r="H451" i="1"/>
  <c r="F451" i="1"/>
  <c r="J452" i="1" l="1"/>
  <c r="I452" i="1"/>
  <c r="K451" i="1"/>
  <c r="L451" i="1" s="1"/>
  <c r="M451" i="1" s="1"/>
  <c r="A454" i="1"/>
  <c r="C454" i="1" s="1"/>
  <c r="D453" i="1"/>
  <c r="E453" i="1"/>
  <c r="F452" i="1"/>
  <c r="G452" i="1"/>
  <c r="H452" i="1"/>
  <c r="J453" i="1" l="1"/>
  <c r="I453" i="1"/>
  <c r="K452" i="1"/>
  <c r="L452" i="1" s="1"/>
  <c r="M452" i="1" s="1"/>
  <c r="A455" i="1"/>
  <c r="C455" i="1" s="1"/>
  <c r="D454" i="1"/>
  <c r="E454" i="1"/>
  <c r="F453" i="1"/>
  <c r="H453" i="1"/>
  <c r="G453" i="1"/>
  <c r="J454" i="1" l="1"/>
  <c r="I454" i="1"/>
  <c r="K453" i="1"/>
  <c r="L453" i="1" s="1"/>
  <c r="M453" i="1" s="1"/>
  <c r="A456" i="1"/>
  <c r="C456" i="1" s="1"/>
  <c r="E455" i="1"/>
  <c r="D455" i="1"/>
  <c r="F454" i="1"/>
  <c r="H454" i="1"/>
  <c r="G454" i="1"/>
  <c r="J455" i="1" l="1"/>
  <c r="I455" i="1"/>
  <c r="K454" i="1"/>
  <c r="L454" i="1" s="1"/>
  <c r="M454" i="1" s="1"/>
  <c r="G455" i="1"/>
  <c r="H455" i="1"/>
  <c r="F455" i="1"/>
  <c r="A457" i="1"/>
  <c r="C457" i="1" s="1"/>
  <c r="D456" i="1"/>
  <c r="E456" i="1"/>
  <c r="J456" i="1" l="1"/>
  <c r="I456" i="1"/>
  <c r="K455" i="1"/>
  <c r="L455" i="1" s="1"/>
  <c r="M455" i="1" s="1"/>
  <c r="F456" i="1"/>
  <c r="H456" i="1"/>
  <c r="G456" i="1"/>
  <c r="A458" i="1"/>
  <c r="C458" i="1" s="1"/>
  <c r="E457" i="1"/>
  <c r="D457" i="1"/>
  <c r="J457" i="1" l="1"/>
  <c r="I457" i="1"/>
  <c r="K456" i="1"/>
  <c r="L456" i="1" s="1"/>
  <c r="M456" i="1" s="1"/>
  <c r="G457" i="1"/>
  <c r="H457" i="1"/>
  <c r="F457" i="1"/>
  <c r="A459" i="1"/>
  <c r="C459" i="1" s="1"/>
  <c r="D458" i="1"/>
  <c r="E458" i="1"/>
  <c r="J458" i="1" l="1"/>
  <c r="I458" i="1"/>
  <c r="K457" i="1"/>
  <c r="L457" i="1" s="1"/>
  <c r="M457" i="1" s="1"/>
  <c r="F458" i="1"/>
  <c r="H458" i="1"/>
  <c r="G458" i="1"/>
  <c r="A460" i="1"/>
  <c r="C460" i="1" s="1"/>
  <c r="E459" i="1"/>
  <c r="D459" i="1"/>
  <c r="J459" i="1" l="1"/>
  <c r="I459" i="1"/>
  <c r="K458" i="1"/>
  <c r="L458" i="1" s="1"/>
  <c r="M458" i="1" s="1"/>
  <c r="G459" i="1"/>
  <c r="H459" i="1"/>
  <c r="F459" i="1"/>
  <c r="A461" i="1"/>
  <c r="C461" i="1" s="1"/>
  <c r="D460" i="1"/>
  <c r="E460" i="1"/>
  <c r="J460" i="1" l="1"/>
  <c r="I460" i="1"/>
  <c r="K459" i="1"/>
  <c r="L459" i="1" s="1"/>
  <c r="M459" i="1" s="1"/>
  <c r="F460" i="1"/>
  <c r="H460" i="1"/>
  <c r="G460" i="1"/>
  <c r="A462" i="1"/>
  <c r="C462" i="1" s="1"/>
  <c r="E461" i="1"/>
  <c r="D461" i="1"/>
  <c r="J461" i="1" l="1"/>
  <c r="I461" i="1"/>
  <c r="K460" i="1"/>
  <c r="L460" i="1" s="1"/>
  <c r="M460" i="1" s="1"/>
  <c r="G461" i="1"/>
  <c r="H461" i="1"/>
  <c r="F461" i="1"/>
  <c r="A463" i="1"/>
  <c r="C463" i="1" s="1"/>
  <c r="D462" i="1"/>
  <c r="E462" i="1"/>
  <c r="J462" i="1" l="1"/>
  <c r="I462" i="1"/>
  <c r="K461" i="1"/>
  <c r="L461" i="1" s="1"/>
  <c r="M461" i="1" s="1"/>
  <c r="F462" i="1"/>
  <c r="H462" i="1"/>
  <c r="G462" i="1"/>
  <c r="A464" i="1"/>
  <c r="C464" i="1" s="1"/>
  <c r="E463" i="1"/>
  <c r="D463" i="1"/>
  <c r="J463" i="1" l="1"/>
  <c r="I463" i="1"/>
  <c r="K462" i="1"/>
  <c r="L462" i="1" s="1"/>
  <c r="M462" i="1" s="1"/>
  <c r="G463" i="1"/>
  <c r="H463" i="1"/>
  <c r="F463" i="1"/>
  <c r="A465" i="1"/>
  <c r="C465" i="1" s="1"/>
  <c r="D464" i="1"/>
  <c r="E464" i="1"/>
  <c r="J464" i="1" l="1"/>
  <c r="I464" i="1"/>
  <c r="K463" i="1"/>
  <c r="L463" i="1" s="1"/>
  <c r="M463" i="1" s="1"/>
  <c r="F464" i="1"/>
  <c r="H464" i="1"/>
  <c r="G464" i="1"/>
  <c r="A466" i="1"/>
  <c r="C466" i="1" s="1"/>
  <c r="E465" i="1"/>
  <c r="D465" i="1"/>
  <c r="J465" i="1" l="1"/>
  <c r="I465" i="1"/>
  <c r="K464" i="1"/>
  <c r="L464" i="1" s="1"/>
  <c r="M464" i="1" s="1"/>
  <c r="G465" i="1"/>
  <c r="H465" i="1"/>
  <c r="F465" i="1"/>
  <c r="A467" i="1"/>
  <c r="C467" i="1" s="1"/>
  <c r="D466" i="1"/>
  <c r="E466" i="1"/>
  <c r="J466" i="1" l="1"/>
  <c r="I466" i="1"/>
  <c r="K465" i="1"/>
  <c r="L465" i="1" s="1"/>
  <c r="M465" i="1" s="1"/>
  <c r="A468" i="1"/>
  <c r="C468" i="1" s="1"/>
  <c r="E467" i="1"/>
  <c r="D467" i="1"/>
  <c r="F466" i="1"/>
  <c r="H466" i="1"/>
  <c r="G466" i="1"/>
  <c r="J467" i="1" l="1"/>
  <c r="I467" i="1"/>
  <c r="K466" i="1"/>
  <c r="L466" i="1" s="1"/>
  <c r="M466" i="1" s="1"/>
  <c r="G467" i="1"/>
  <c r="H467" i="1"/>
  <c r="F467" i="1"/>
  <c r="A469" i="1"/>
  <c r="C469" i="1" s="1"/>
  <c r="D468" i="1"/>
  <c r="E468" i="1"/>
  <c r="J468" i="1" l="1"/>
  <c r="I468" i="1"/>
  <c r="K467" i="1"/>
  <c r="L467" i="1" s="1"/>
  <c r="M467" i="1" s="1"/>
  <c r="F468" i="1"/>
  <c r="H468" i="1"/>
  <c r="G468" i="1"/>
  <c r="A470" i="1"/>
  <c r="C470" i="1" s="1"/>
  <c r="E469" i="1"/>
  <c r="D469" i="1"/>
  <c r="J469" i="1" l="1"/>
  <c r="I469" i="1"/>
  <c r="K468" i="1"/>
  <c r="L468" i="1" s="1"/>
  <c r="M468" i="1" s="1"/>
  <c r="G469" i="1"/>
  <c r="H469" i="1"/>
  <c r="F469" i="1"/>
  <c r="A471" i="1"/>
  <c r="C471" i="1" s="1"/>
  <c r="D470" i="1"/>
  <c r="E470" i="1"/>
  <c r="J470" i="1" l="1"/>
  <c r="I470" i="1"/>
  <c r="K469" i="1"/>
  <c r="L469" i="1" s="1"/>
  <c r="M469" i="1" s="1"/>
  <c r="A472" i="1"/>
  <c r="C472" i="1" s="1"/>
  <c r="E471" i="1"/>
  <c r="D471" i="1"/>
  <c r="F470" i="1"/>
  <c r="H470" i="1"/>
  <c r="G470" i="1"/>
  <c r="J471" i="1" l="1"/>
  <c r="I471" i="1"/>
  <c r="K470" i="1"/>
  <c r="L470" i="1" s="1"/>
  <c r="M470" i="1" s="1"/>
  <c r="G471" i="1"/>
  <c r="H471" i="1"/>
  <c r="F471" i="1"/>
  <c r="A473" i="1"/>
  <c r="C473" i="1" s="1"/>
  <c r="D472" i="1"/>
  <c r="E472" i="1"/>
  <c r="J472" i="1" l="1"/>
  <c r="I472" i="1"/>
  <c r="K471" i="1"/>
  <c r="L471" i="1" s="1"/>
  <c r="M471" i="1" s="1"/>
  <c r="F472" i="1"/>
  <c r="H472" i="1"/>
  <c r="G472" i="1"/>
  <c r="A474" i="1"/>
  <c r="C474" i="1" s="1"/>
  <c r="E473" i="1"/>
  <c r="D473" i="1"/>
  <c r="J473" i="1" l="1"/>
  <c r="I473" i="1"/>
  <c r="K472" i="1"/>
  <c r="L472" i="1" s="1"/>
  <c r="M472" i="1" s="1"/>
  <c r="G473" i="1"/>
  <c r="H473" i="1"/>
  <c r="F473" i="1"/>
  <c r="A475" i="1"/>
  <c r="C475" i="1" s="1"/>
  <c r="D474" i="1"/>
  <c r="E474" i="1"/>
  <c r="J474" i="1" l="1"/>
  <c r="I474" i="1"/>
  <c r="K473" i="1"/>
  <c r="L473" i="1" s="1"/>
  <c r="M473" i="1" s="1"/>
  <c r="F474" i="1"/>
  <c r="H474" i="1"/>
  <c r="G474" i="1"/>
  <c r="A476" i="1"/>
  <c r="C476" i="1" s="1"/>
  <c r="E475" i="1"/>
  <c r="D475" i="1"/>
  <c r="J475" i="1" l="1"/>
  <c r="I475" i="1"/>
  <c r="K474" i="1"/>
  <c r="L474" i="1" s="1"/>
  <c r="M474" i="1" s="1"/>
  <c r="G475" i="1"/>
  <c r="H475" i="1"/>
  <c r="F475" i="1"/>
  <c r="A477" i="1"/>
  <c r="C477" i="1" s="1"/>
  <c r="D476" i="1"/>
  <c r="E476" i="1"/>
  <c r="J476" i="1" l="1"/>
  <c r="I476" i="1"/>
  <c r="K475" i="1"/>
  <c r="L475" i="1" s="1"/>
  <c r="M475" i="1" s="1"/>
  <c r="F476" i="1"/>
  <c r="H476" i="1"/>
  <c r="G476" i="1"/>
  <c r="A478" i="1"/>
  <c r="C478" i="1" s="1"/>
  <c r="E477" i="1"/>
  <c r="D477" i="1"/>
  <c r="J477" i="1" l="1"/>
  <c r="I477" i="1"/>
  <c r="K476" i="1"/>
  <c r="L476" i="1" s="1"/>
  <c r="M476" i="1" s="1"/>
  <c r="G477" i="1"/>
  <c r="H477" i="1"/>
  <c r="F477" i="1"/>
  <c r="A479" i="1"/>
  <c r="C479" i="1" s="1"/>
  <c r="D478" i="1"/>
  <c r="E478" i="1"/>
  <c r="J478" i="1" l="1"/>
  <c r="I478" i="1"/>
  <c r="K477" i="1"/>
  <c r="L477" i="1" s="1"/>
  <c r="M477" i="1" s="1"/>
  <c r="F478" i="1"/>
  <c r="H478" i="1"/>
  <c r="G478" i="1"/>
  <c r="A480" i="1"/>
  <c r="C480" i="1" s="1"/>
  <c r="E479" i="1"/>
  <c r="D479" i="1"/>
  <c r="J479" i="1" l="1"/>
  <c r="I479" i="1"/>
  <c r="K478" i="1"/>
  <c r="L478" i="1" s="1"/>
  <c r="M478" i="1" s="1"/>
  <c r="G479" i="1"/>
  <c r="H479" i="1"/>
  <c r="F479" i="1"/>
  <c r="A481" i="1"/>
  <c r="C481" i="1" s="1"/>
  <c r="D480" i="1"/>
  <c r="E480" i="1"/>
  <c r="J480" i="1" l="1"/>
  <c r="I480" i="1"/>
  <c r="K479" i="1"/>
  <c r="L479" i="1" s="1"/>
  <c r="M479" i="1" s="1"/>
  <c r="F480" i="1"/>
  <c r="H480" i="1"/>
  <c r="G480" i="1"/>
  <c r="A482" i="1"/>
  <c r="C482" i="1" s="1"/>
  <c r="E481" i="1"/>
  <c r="D481" i="1"/>
  <c r="J481" i="1" l="1"/>
  <c r="I481" i="1"/>
  <c r="K480" i="1"/>
  <c r="L480" i="1" s="1"/>
  <c r="M480" i="1" s="1"/>
  <c r="G481" i="1"/>
  <c r="H481" i="1"/>
  <c r="F481" i="1"/>
  <c r="A483" i="1"/>
  <c r="C483" i="1" s="1"/>
  <c r="D482" i="1"/>
  <c r="E482" i="1"/>
  <c r="J482" i="1" l="1"/>
  <c r="I482" i="1"/>
  <c r="K481" i="1"/>
  <c r="L481" i="1" s="1"/>
  <c r="M481" i="1" s="1"/>
  <c r="F482" i="1"/>
  <c r="H482" i="1"/>
  <c r="G482" i="1"/>
  <c r="A484" i="1"/>
  <c r="C484" i="1" s="1"/>
  <c r="E483" i="1"/>
  <c r="D483" i="1"/>
  <c r="J483" i="1" l="1"/>
  <c r="I483" i="1"/>
  <c r="K482" i="1"/>
  <c r="L482" i="1" s="1"/>
  <c r="M482" i="1" s="1"/>
  <c r="G483" i="1"/>
  <c r="H483" i="1"/>
  <c r="F483" i="1"/>
  <c r="A485" i="1"/>
  <c r="C485" i="1" s="1"/>
  <c r="D484" i="1"/>
  <c r="E484" i="1"/>
  <c r="J484" i="1" l="1"/>
  <c r="I484" i="1"/>
  <c r="K483" i="1"/>
  <c r="L483" i="1" s="1"/>
  <c r="M483" i="1" s="1"/>
  <c r="F484" i="1"/>
  <c r="H484" i="1"/>
  <c r="G484" i="1"/>
  <c r="A486" i="1"/>
  <c r="C486" i="1" s="1"/>
  <c r="E485" i="1"/>
  <c r="D485" i="1"/>
  <c r="J485" i="1" l="1"/>
  <c r="I485" i="1"/>
  <c r="K484" i="1"/>
  <c r="L484" i="1" s="1"/>
  <c r="M484" i="1" s="1"/>
  <c r="G485" i="1"/>
  <c r="H485" i="1"/>
  <c r="F485" i="1"/>
  <c r="A487" i="1"/>
  <c r="C487" i="1" s="1"/>
  <c r="D486" i="1"/>
  <c r="E486" i="1"/>
  <c r="J486" i="1" l="1"/>
  <c r="I486" i="1"/>
  <c r="K485" i="1"/>
  <c r="L485" i="1" s="1"/>
  <c r="M485" i="1" s="1"/>
  <c r="F486" i="1"/>
  <c r="H486" i="1"/>
  <c r="G486" i="1"/>
  <c r="A488" i="1"/>
  <c r="C488" i="1" s="1"/>
  <c r="E487" i="1"/>
  <c r="D487" i="1"/>
  <c r="J487" i="1" l="1"/>
  <c r="I487" i="1"/>
  <c r="K486" i="1"/>
  <c r="L486" i="1" s="1"/>
  <c r="M486" i="1" s="1"/>
  <c r="G487" i="1"/>
  <c r="H487" i="1"/>
  <c r="F487" i="1"/>
  <c r="A489" i="1"/>
  <c r="C489" i="1" s="1"/>
  <c r="D488" i="1"/>
  <c r="E488" i="1"/>
  <c r="J488" i="1" l="1"/>
  <c r="I488" i="1"/>
  <c r="K487" i="1"/>
  <c r="L487" i="1" s="1"/>
  <c r="M487" i="1" s="1"/>
  <c r="F488" i="1"/>
  <c r="H488" i="1"/>
  <c r="G488" i="1"/>
  <c r="A490" i="1"/>
  <c r="C490" i="1" s="1"/>
  <c r="E489" i="1"/>
  <c r="D489" i="1"/>
  <c r="J489" i="1" l="1"/>
  <c r="I489" i="1"/>
  <c r="K488" i="1"/>
  <c r="L488" i="1" s="1"/>
  <c r="M488" i="1" s="1"/>
  <c r="G489" i="1"/>
  <c r="H489" i="1"/>
  <c r="F489" i="1"/>
  <c r="A491" i="1"/>
  <c r="C491" i="1" s="1"/>
  <c r="D490" i="1"/>
  <c r="E490" i="1"/>
  <c r="J490" i="1" l="1"/>
  <c r="I490" i="1"/>
  <c r="K489" i="1"/>
  <c r="L489" i="1" s="1"/>
  <c r="M489" i="1" s="1"/>
  <c r="F490" i="1"/>
  <c r="H490" i="1"/>
  <c r="G490" i="1"/>
  <c r="A492" i="1"/>
  <c r="C492" i="1" s="1"/>
  <c r="E491" i="1"/>
  <c r="D491" i="1"/>
  <c r="J491" i="1" l="1"/>
  <c r="I491" i="1"/>
  <c r="K490" i="1"/>
  <c r="L490" i="1" s="1"/>
  <c r="M490" i="1" s="1"/>
  <c r="G491" i="1"/>
  <c r="H491" i="1"/>
  <c r="F491" i="1"/>
  <c r="A493" i="1"/>
  <c r="C493" i="1" s="1"/>
  <c r="D492" i="1"/>
  <c r="E492" i="1"/>
  <c r="J492" i="1" l="1"/>
  <c r="I492" i="1"/>
  <c r="K491" i="1"/>
  <c r="L491" i="1" s="1"/>
  <c r="M491" i="1" s="1"/>
  <c r="F492" i="1"/>
  <c r="H492" i="1"/>
  <c r="G492" i="1"/>
  <c r="A494" i="1"/>
  <c r="C494" i="1" s="1"/>
  <c r="E493" i="1"/>
  <c r="D493" i="1"/>
  <c r="J493" i="1" l="1"/>
  <c r="I493" i="1"/>
  <c r="K492" i="1"/>
  <c r="L492" i="1" s="1"/>
  <c r="M492" i="1" s="1"/>
  <c r="G493" i="1"/>
  <c r="H493" i="1"/>
  <c r="F493" i="1"/>
  <c r="A495" i="1"/>
  <c r="C495" i="1" s="1"/>
  <c r="D494" i="1"/>
  <c r="E494" i="1"/>
  <c r="J494" i="1" l="1"/>
  <c r="I494" i="1"/>
  <c r="K493" i="1"/>
  <c r="L493" i="1" s="1"/>
  <c r="M493" i="1" s="1"/>
  <c r="A496" i="1"/>
  <c r="C496" i="1" s="1"/>
  <c r="E495" i="1"/>
  <c r="D495" i="1"/>
  <c r="F494" i="1"/>
  <c r="H494" i="1"/>
  <c r="G494" i="1"/>
  <c r="J495" i="1" l="1"/>
  <c r="I495" i="1"/>
  <c r="K494" i="1"/>
  <c r="L494" i="1" s="1"/>
  <c r="M494" i="1" s="1"/>
  <c r="G495" i="1"/>
  <c r="H495" i="1"/>
  <c r="F495" i="1"/>
  <c r="A497" i="1"/>
  <c r="C497" i="1" s="1"/>
  <c r="D496" i="1"/>
  <c r="E496" i="1"/>
  <c r="J496" i="1" l="1"/>
  <c r="I496" i="1"/>
  <c r="K495" i="1"/>
  <c r="L495" i="1" s="1"/>
  <c r="M495" i="1" s="1"/>
  <c r="F496" i="1"/>
  <c r="H496" i="1"/>
  <c r="G496" i="1"/>
  <c r="A498" i="1"/>
  <c r="C498" i="1" s="1"/>
  <c r="E497" i="1"/>
  <c r="D497" i="1"/>
  <c r="J497" i="1" l="1"/>
  <c r="I497" i="1"/>
  <c r="K496" i="1"/>
  <c r="L496" i="1" s="1"/>
  <c r="M496" i="1" s="1"/>
  <c r="G497" i="1"/>
  <c r="H497" i="1"/>
  <c r="F497" i="1"/>
  <c r="A499" i="1"/>
  <c r="C499" i="1" s="1"/>
  <c r="D498" i="1"/>
  <c r="E498" i="1"/>
  <c r="J498" i="1" l="1"/>
  <c r="I498" i="1"/>
  <c r="K497" i="1"/>
  <c r="L497" i="1" s="1"/>
  <c r="M497" i="1" s="1"/>
  <c r="A500" i="1"/>
  <c r="C500" i="1" s="1"/>
  <c r="E499" i="1"/>
  <c r="D499" i="1"/>
  <c r="F498" i="1"/>
  <c r="H498" i="1"/>
  <c r="G498" i="1"/>
  <c r="J499" i="1" l="1"/>
  <c r="I499" i="1"/>
  <c r="K498" i="1"/>
  <c r="L498" i="1" s="1"/>
  <c r="M498" i="1" s="1"/>
  <c r="G499" i="1"/>
  <c r="H499" i="1"/>
  <c r="F499" i="1"/>
  <c r="A501" i="1"/>
  <c r="C501" i="1" s="1"/>
  <c r="D500" i="1"/>
  <c r="E500" i="1"/>
  <c r="J500" i="1" l="1"/>
  <c r="I500" i="1"/>
  <c r="K499" i="1"/>
  <c r="L499" i="1" s="1"/>
  <c r="M499" i="1" s="1"/>
  <c r="F500" i="1"/>
  <c r="H500" i="1"/>
  <c r="G500" i="1"/>
  <c r="A502" i="1"/>
  <c r="C502" i="1" s="1"/>
  <c r="E501" i="1"/>
  <c r="D501" i="1"/>
  <c r="J501" i="1" l="1"/>
  <c r="I501" i="1"/>
  <c r="K500" i="1"/>
  <c r="L500" i="1" s="1"/>
  <c r="M500" i="1" s="1"/>
  <c r="G501" i="1"/>
  <c r="H501" i="1"/>
  <c r="F501" i="1"/>
  <c r="A503" i="1"/>
  <c r="C503" i="1" s="1"/>
  <c r="D502" i="1"/>
  <c r="E502" i="1"/>
  <c r="J502" i="1" l="1"/>
  <c r="I502" i="1"/>
  <c r="K501" i="1"/>
  <c r="L501" i="1" s="1"/>
  <c r="M501" i="1" s="1"/>
  <c r="A504" i="1"/>
  <c r="C504" i="1" s="1"/>
  <c r="E503" i="1"/>
  <c r="D503" i="1"/>
  <c r="F502" i="1"/>
  <c r="H502" i="1"/>
  <c r="G502" i="1"/>
  <c r="J503" i="1" l="1"/>
  <c r="I503" i="1"/>
  <c r="K502" i="1"/>
  <c r="L502" i="1" s="1"/>
  <c r="M502" i="1" s="1"/>
  <c r="G503" i="1"/>
  <c r="H503" i="1"/>
  <c r="F503" i="1"/>
  <c r="A505" i="1"/>
  <c r="C505" i="1" s="1"/>
  <c r="D504" i="1"/>
  <c r="E504" i="1"/>
  <c r="J504" i="1" l="1"/>
  <c r="I504" i="1"/>
  <c r="K503" i="1"/>
  <c r="L503" i="1" s="1"/>
  <c r="M503" i="1" s="1"/>
  <c r="F504" i="1"/>
  <c r="H504" i="1"/>
  <c r="G504" i="1"/>
  <c r="A506" i="1"/>
  <c r="C506" i="1" s="1"/>
  <c r="E505" i="1"/>
  <c r="D505" i="1"/>
  <c r="J505" i="1" l="1"/>
  <c r="I505" i="1"/>
  <c r="K504" i="1"/>
  <c r="L504" i="1" s="1"/>
  <c r="M504" i="1" s="1"/>
  <c r="G505" i="1"/>
  <c r="H505" i="1"/>
  <c r="F505" i="1"/>
  <c r="A507" i="1"/>
  <c r="C507" i="1" s="1"/>
  <c r="D506" i="1"/>
  <c r="E506" i="1"/>
  <c r="J506" i="1" l="1"/>
  <c r="I506" i="1"/>
  <c r="K505" i="1"/>
  <c r="L505" i="1" s="1"/>
  <c r="M505" i="1" s="1"/>
  <c r="A508" i="1"/>
  <c r="C508" i="1" s="1"/>
  <c r="E507" i="1"/>
  <c r="D507" i="1"/>
  <c r="F506" i="1"/>
  <c r="H506" i="1"/>
  <c r="G506" i="1"/>
  <c r="J507" i="1" l="1"/>
  <c r="I507" i="1"/>
  <c r="K506" i="1"/>
  <c r="L506" i="1" s="1"/>
  <c r="M506" i="1" s="1"/>
  <c r="G507" i="1"/>
  <c r="H507" i="1"/>
  <c r="F507" i="1"/>
  <c r="A509" i="1"/>
  <c r="C509" i="1" s="1"/>
  <c r="D508" i="1"/>
  <c r="E508" i="1"/>
  <c r="J508" i="1" l="1"/>
  <c r="I508" i="1"/>
  <c r="K507" i="1"/>
  <c r="L507" i="1" s="1"/>
  <c r="M507" i="1" s="1"/>
  <c r="F508" i="1"/>
  <c r="H508" i="1"/>
  <c r="G508" i="1"/>
  <c r="A510" i="1"/>
  <c r="C510" i="1" s="1"/>
  <c r="D509" i="1"/>
  <c r="E509" i="1"/>
  <c r="J509" i="1" l="1"/>
  <c r="I509" i="1"/>
  <c r="K508" i="1"/>
  <c r="L508" i="1" s="1"/>
  <c r="M508" i="1" s="1"/>
  <c r="G509" i="1"/>
  <c r="F509" i="1"/>
  <c r="H509" i="1"/>
  <c r="A511" i="1"/>
  <c r="C511" i="1" s="1"/>
  <c r="D510" i="1"/>
  <c r="E510" i="1"/>
  <c r="J510" i="1" l="1"/>
  <c r="I510" i="1"/>
  <c r="K509" i="1"/>
  <c r="L509" i="1" s="1"/>
  <c r="M509" i="1" s="1"/>
  <c r="A512" i="1"/>
  <c r="C512" i="1" s="1"/>
  <c r="E511" i="1"/>
  <c r="D511" i="1"/>
  <c r="G510" i="1"/>
  <c r="F510" i="1"/>
  <c r="H510" i="1"/>
  <c r="J511" i="1" l="1"/>
  <c r="I511" i="1"/>
  <c r="K510" i="1"/>
  <c r="L510" i="1" s="1"/>
  <c r="M510" i="1" s="1"/>
  <c r="G511" i="1"/>
  <c r="H511" i="1"/>
  <c r="F511" i="1"/>
  <c r="E512" i="1"/>
  <c r="D512" i="1"/>
  <c r="J512" i="1" l="1"/>
  <c r="I512" i="1"/>
  <c r="K511" i="1"/>
  <c r="L511" i="1" s="1"/>
  <c r="M511" i="1" s="1"/>
  <c r="F512" i="1"/>
  <c r="G512" i="1"/>
  <c r="H512" i="1"/>
  <c r="K512" i="1" l="1"/>
  <c r="L512" i="1" s="1"/>
  <c r="M512" i="1" s="1"/>
  <c r="M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1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2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3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4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5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6" name="B076CR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7" name="B076CR1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8" name="B077CR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19" name="B077CR1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20" name="B087CR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1" name="B087CR1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2" name="B108CR1" type="6" refreshedVersion="3" background="1" saveData="1">
    <textPr codePage="850" sourceFile="C:\Users\Matt\Documents\PhD work\Ionic liquids 15_02_15\15_02_13_Quat VBC results\B108CR.">
      <textFields>
        <textField/>
      </textFields>
    </textPr>
  </connection>
  <connection id="23" name="B235CR1" type="6" refreshedVersion="6" background="1" saveData="1">
    <textPr codePage="850" sourceFile="E:\21_09_19 PhD current\XPS\XPS all raw data 16_07_03\B235CR.">
      <textFields>
        <textField/>
      </textFields>
    </textPr>
  </connection>
  <connection id="24" name="B237CR1" type="6" refreshedVersion="6" background="1" saveData="1">
    <textPr codePage="850" sourceFile="E:\21_09_19 PhD current\XPS\XPS all raw data 16_07_03\B237CR.">
      <textFields>
        <textField/>
      </textFields>
    </textPr>
  </connection>
  <connection id="25" name="B239CR" type="6" refreshedVersion="6" background="1" saveData="1">
    <textPr codePage="850" sourceFile="E:\16_10_04 PhD current\1-Thesis\Chapter 6 - Quaternised Membranes\Data\XPS\VBC_BuIm\Sample set 2\B239CR.">
      <textFields>
        <textField/>
      </textFields>
    </textPr>
  </connection>
  <connection id="26" name="B239CR1" type="6" refreshedVersion="6" background="1" saveData="1">
    <textPr codePage="850" sourceFile="E:\16_10_04 PhD current\1-Thesis\Chapter 6 - Quaternised Membranes\Data\XPS\VBC_BuIm\Sample set 2\B239CR.">
      <textFields>
        <textField/>
      </textFields>
    </textPr>
  </connection>
</connections>
</file>

<file path=xl/sharedStrings.xml><?xml version="1.0" encoding="utf-8"?>
<sst xmlns="http://schemas.openxmlformats.org/spreadsheetml/2006/main" count="36" uniqueCount="31">
  <si>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</si>
  <si>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</si>
  <si>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</si>
  <si>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</si>
  <si>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</si>
  <si>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</si>
  <si>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</si>
  <si>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</si>
  <si>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</si>
  <si>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</si>
  <si>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</si>
  <si>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</si>
  <si>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</si>
  <si>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</si>
  <si>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</si>
  <si>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</si>
  <si>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</si>
  <si>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</si>
  <si>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</si>
  <si>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</si>
  <si>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</si>
  <si>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</si>
  <si>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</si>
  <si>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</si>
  <si>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</si>
  <si>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</si>
  <si>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</si>
  <si>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</si>
  <si>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</si>
  <si>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</si>
  <si>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 xml:space="preserve">MW769a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</si>
</sst>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292.58571364827196</c:v>
                </c:pt>
                <c:pt idx="1">
                  <c:v>292.53571364827201</c:v>
                </c:pt>
                <c:pt idx="2">
                  <c:v>292.48571364827205</c:v>
                </c:pt>
                <c:pt idx="3">
                  <c:v>292.4357136482721</c:v>
                </c:pt>
                <c:pt idx="4">
                  <c:v>292.38571364827214</c:v>
                </c:pt>
                <c:pt idx="5">
                  <c:v>292.33571364827219</c:v>
                </c:pt>
                <c:pt idx="6">
                  <c:v>292.28571364827224</c:v>
                </c:pt>
                <c:pt idx="7">
                  <c:v>292.23571364827228</c:v>
                </c:pt>
                <c:pt idx="8">
                  <c:v>292.18571364827233</c:v>
                </c:pt>
                <c:pt idx="9">
                  <c:v>292.13571364827237</c:v>
                </c:pt>
                <c:pt idx="10">
                  <c:v>292.08571364827242</c:v>
                </c:pt>
                <c:pt idx="11">
                  <c:v>292.03571364827246</c:v>
                </c:pt>
                <c:pt idx="12">
                  <c:v>291.98571364827251</c:v>
                </c:pt>
                <c:pt idx="13">
                  <c:v>291.93571364827255</c:v>
                </c:pt>
                <c:pt idx="14">
                  <c:v>291.8857136482726</c:v>
                </c:pt>
                <c:pt idx="15">
                  <c:v>291.83571364827264</c:v>
                </c:pt>
                <c:pt idx="16">
                  <c:v>291.78571364827269</c:v>
                </c:pt>
                <c:pt idx="17">
                  <c:v>291.73571364827274</c:v>
                </c:pt>
                <c:pt idx="18">
                  <c:v>291.68571364827278</c:v>
                </c:pt>
                <c:pt idx="19">
                  <c:v>291.63571364827283</c:v>
                </c:pt>
                <c:pt idx="20">
                  <c:v>291.58571364827287</c:v>
                </c:pt>
                <c:pt idx="21">
                  <c:v>291.53571364827292</c:v>
                </c:pt>
                <c:pt idx="22">
                  <c:v>291.48571364827296</c:v>
                </c:pt>
                <c:pt idx="23">
                  <c:v>291.43571364827301</c:v>
                </c:pt>
                <c:pt idx="24">
                  <c:v>291.38571364827305</c:v>
                </c:pt>
                <c:pt idx="25">
                  <c:v>291.3357136482731</c:v>
                </c:pt>
                <c:pt idx="26">
                  <c:v>291.28571364827314</c:v>
                </c:pt>
                <c:pt idx="27">
                  <c:v>291.23571364827319</c:v>
                </c:pt>
                <c:pt idx="28">
                  <c:v>291.18571364827324</c:v>
                </c:pt>
                <c:pt idx="29">
                  <c:v>291.13571364827328</c:v>
                </c:pt>
                <c:pt idx="30">
                  <c:v>291.08571364827333</c:v>
                </c:pt>
                <c:pt idx="31">
                  <c:v>291.03571364827337</c:v>
                </c:pt>
                <c:pt idx="32">
                  <c:v>290.98571364827342</c:v>
                </c:pt>
                <c:pt idx="33">
                  <c:v>290.93571364827346</c:v>
                </c:pt>
                <c:pt idx="34">
                  <c:v>290.88571364827351</c:v>
                </c:pt>
                <c:pt idx="35">
                  <c:v>290.83571364827355</c:v>
                </c:pt>
                <c:pt idx="36">
                  <c:v>290.7857136482736</c:v>
                </c:pt>
                <c:pt idx="37">
                  <c:v>290.73571364827365</c:v>
                </c:pt>
                <c:pt idx="38">
                  <c:v>290.68571364827369</c:v>
                </c:pt>
                <c:pt idx="39">
                  <c:v>290.63571364827374</c:v>
                </c:pt>
                <c:pt idx="40">
                  <c:v>290.58571364827378</c:v>
                </c:pt>
                <c:pt idx="41">
                  <c:v>290.53571364827383</c:v>
                </c:pt>
                <c:pt idx="42">
                  <c:v>290.48571364827387</c:v>
                </c:pt>
                <c:pt idx="43">
                  <c:v>290.43571364827392</c:v>
                </c:pt>
                <c:pt idx="44">
                  <c:v>290.38571364827396</c:v>
                </c:pt>
                <c:pt idx="45">
                  <c:v>290.33571364827401</c:v>
                </c:pt>
                <c:pt idx="46">
                  <c:v>290.28571364827405</c:v>
                </c:pt>
                <c:pt idx="47">
                  <c:v>290.2357136482741</c:v>
                </c:pt>
                <c:pt idx="48">
                  <c:v>290.18571364827415</c:v>
                </c:pt>
                <c:pt idx="49">
                  <c:v>290.13571364827419</c:v>
                </c:pt>
                <c:pt idx="50">
                  <c:v>290.08571364827424</c:v>
                </c:pt>
                <c:pt idx="51">
                  <c:v>290.03571364827428</c:v>
                </c:pt>
                <c:pt idx="52">
                  <c:v>289.98571364827433</c:v>
                </c:pt>
                <c:pt idx="53">
                  <c:v>289.93571364827437</c:v>
                </c:pt>
                <c:pt idx="54">
                  <c:v>289.88571364827442</c:v>
                </c:pt>
                <c:pt idx="55">
                  <c:v>289.83571364827446</c:v>
                </c:pt>
                <c:pt idx="56">
                  <c:v>289.78571364827451</c:v>
                </c:pt>
                <c:pt idx="57">
                  <c:v>289.73571364827455</c:v>
                </c:pt>
                <c:pt idx="58">
                  <c:v>289.6857136482746</c:v>
                </c:pt>
                <c:pt idx="59">
                  <c:v>289.63571364827465</c:v>
                </c:pt>
                <c:pt idx="60">
                  <c:v>289.58571364827469</c:v>
                </c:pt>
                <c:pt idx="61">
                  <c:v>289.53571364827474</c:v>
                </c:pt>
                <c:pt idx="62">
                  <c:v>289.48571364827478</c:v>
                </c:pt>
                <c:pt idx="63">
                  <c:v>289.43571364827483</c:v>
                </c:pt>
                <c:pt idx="64">
                  <c:v>289.38571364827487</c:v>
                </c:pt>
                <c:pt idx="65">
                  <c:v>289.33571364827492</c:v>
                </c:pt>
                <c:pt idx="66">
                  <c:v>289.28571364827496</c:v>
                </c:pt>
                <c:pt idx="67">
                  <c:v>289.23571364827501</c:v>
                </c:pt>
                <c:pt idx="68">
                  <c:v>289.18571364827505</c:v>
                </c:pt>
                <c:pt idx="69">
                  <c:v>289.1357136482751</c:v>
                </c:pt>
                <c:pt idx="70">
                  <c:v>289.08571364827515</c:v>
                </c:pt>
                <c:pt idx="71">
                  <c:v>289.03571364827519</c:v>
                </c:pt>
                <c:pt idx="72">
                  <c:v>288.98571364827524</c:v>
                </c:pt>
                <c:pt idx="73">
                  <c:v>288.93571364827528</c:v>
                </c:pt>
                <c:pt idx="74">
                  <c:v>288.88571364827533</c:v>
                </c:pt>
                <c:pt idx="75">
                  <c:v>288.83571364827537</c:v>
                </c:pt>
                <c:pt idx="76">
                  <c:v>288.78571364827542</c:v>
                </c:pt>
                <c:pt idx="77">
                  <c:v>288.73571364827546</c:v>
                </c:pt>
                <c:pt idx="78">
                  <c:v>288.68571364827551</c:v>
                </c:pt>
                <c:pt idx="79">
                  <c:v>288.63571364827555</c:v>
                </c:pt>
                <c:pt idx="80">
                  <c:v>288.5857136482756</c:v>
                </c:pt>
                <c:pt idx="81">
                  <c:v>288.53571364827565</c:v>
                </c:pt>
                <c:pt idx="82">
                  <c:v>288.48571364827569</c:v>
                </c:pt>
                <c:pt idx="83">
                  <c:v>288.43571364827574</c:v>
                </c:pt>
                <c:pt idx="84">
                  <c:v>288.38571364827578</c:v>
                </c:pt>
                <c:pt idx="85">
                  <c:v>288.33571364827583</c:v>
                </c:pt>
                <c:pt idx="86">
                  <c:v>288.28571364827587</c:v>
                </c:pt>
                <c:pt idx="87">
                  <c:v>288.23571364827592</c:v>
                </c:pt>
                <c:pt idx="88">
                  <c:v>288.18571364827596</c:v>
                </c:pt>
                <c:pt idx="89">
                  <c:v>288.13571364827601</c:v>
                </c:pt>
                <c:pt idx="90">
                  <c:v>288.08571364827606</c:v>
                </c:pt>
                <c:pt idx="91">
                  <c:v>288.0357136482761</c:v>
                </c:pt>
                <c:pt idx="92">
                  <c:v>287.98571364827615</c:v>
                </c:pt>
                <c:pt idx="93">
                  <c:v>287.93571364827619</c:v>
                </c:pt>
                <c:pt idx="94">
                  <c:v>287.88571364827624</c:v>
                </c:pt>
                <c:pt idx="95">
                  <c:v>287.83571364827628</c:v>
                </c:pt>
                <c:pt idx="96">
                  <c:v>287.78571364827633</c:v>
                </c:pt>
                <c:pt idx="97">
                  <c:v>287.73571364827637</c:v>
                </c:pt>
                <c:pt idx="98">
                  <c:v>287.68571364827642</c:v>
                </c:pt>
                <c:pt idx="99">
                  <c:v>287.63571364827646</c:v>
                </c:pt>
                <c:pt idx="100">
                  <c:v>287.58571364827651</c:v>
                </c:pt>
                <c:pt idx="101">
                  <c:v>287.53571364827656</c:v>
                </c:pt>
                <c:pt idx="102">
                  <c:v>287.4857136482766</c:v>
                </c:pt>
                <c:pt idx="103">
                  <c:v>287.43571364827665</c:v>
                </c:pt>
                <c:pt idx="104">
                  <c:v>287.38571364827669</c:v>
                </c:pt>
                <c:pt idx="105">
                  <c:v>287.33571364827674</c:v>
                </c:pt>
                <c:pt idx="106">
                  <c:v>287.28571364827678</c:v>
                </c:pt>
                <c:pt idx="107">
                  <c:v>287.23571364827683</c:v>
                </c:pt>
                <c:pt idx="108">
                  <c:v>287.18571364827687</c:v>
                </c:pt>
                <c:pt idx="109">
                  <c:v>287.13571364827692</c:v>
                </c:pt>
                <c:pt idx="110">
                  <c:v>287.08571364827696</c:v>
                </c:pt>
                <c:pt idx="111">
                  <c:v>287.03571364827701</c:v>
                </c:pt>
                <c:pt idx="112">
                  <c:v>286.98571364827706</c:v>
                </c:pt>
                <c:pt idx="113">
                  <c:v>286.9357136482771</c:v>
                </c:pt>
                <c:pt idx="114">
                  <c:v>286.88571364827715</c:v>
                </c:pt>
                <c:pt idx="115">
                  <c:v>286.83571364827719</c:v>
                </c:pt>
                <c:pt idx="116">
                  <c:v>286.78571364827724</c:v>
                </c:pt>
                <c:pt idx="117">
                  <c:v>286.73571364827728</c:v>
                </c:pt>
                <c:pt idx="118">
                  <c:v>286.68571364827733</c:v>
                </c:pt>
                <c:pt idx="119">
                  <c:v>286.63571364827737</c:v>
                </c:pt>
                <c:pt idx="120">
                  <c:v>286.58571364827742</c:v>
                </c:pt>
                <c:pt idx="121">
                  <c:v>286.53571364827746</c:v>
                </c:pt>
                <c:pt idx="122">
                  <c:v>286.48571364827751</c:v>
                </c:pt>
                <c:pt idx="123">
                  <c:v>286.43571364827756</c:v>
                </c:pt>
                <c:pt idx="124">
                  <c:v>286.3857136482776</c:v>
                </c:pt>
                <c:pt idx="125">
                  <c:v>286.33571364827765</c:v>
                </c:pt>
                <c:pt idx="126">
                  <c:v>286.28571364827769</c:v>
                </c:pt>
                <c:pt idx="127">
                  <c:v>286.23571364827774</c:v>
                </c:pt>
                <c:pt idx="128">
                  <c:v>286.18571364827778</c:v>
                </c:pt>
                <c:pt idx="129">
                  <c:v>286.13571364827783</c:v>
                </c:pt>
                <c:pt idx="130">
                  <c:v>286.08571364827787</c:v>
                </c:pt>
                <c:pt idx="131">
                  <c:v>286.03571364827792</c:v>
                </c:pt>
                <c:pt idx="132">
                  <c:v>285.98571364827797</c:v>
                </c:pt>
                <c:pt idx="133">
                  <c:v>285.93571364827801</c:v>
                </c:pt>
                <c:pt idx="134">
                  <c:v>285.88571364827806</c:v>
                </c:pt>
                <c:pt idx="135">
                  <c:v>285.8357136482781</c:v>
                </c:pt>
                <c:pt idx="136">
                  <c:v>285.78571364827815</c:v>
                </c:pt>
                <c:pt idx="137">
                  <c:v>285.73571364827819</c:v>
                </c:pt>
                <c:pt idx="138">
                  <c:v>285.68571364827824</c:v>
                </c:pt>
                <c:pt idx="139">
                  <c:v>285.63571364827828</c:v>
                </c:pt>
                <c:pt idx="140">
                  <c:v>285.58571364827833</c:v>
                </c:pt>
                <c:pt idx="141">
                  <c:v>285.53571364827837</c:v>
                </c:pt>
                <c:pt idx="142">
                  <c:v>285.48571364827842</c:v>
                </c:pt>
                <c:pt idx="143">
                  <c:v>285.43571364827847</c:v>
                </c:pt>
                <c:pt idx="144">
                  <c:v>285.38571364827851</c:v>
                </c:pt>
                <c:pt idx="145">
                  <c:v>285.33571364827856</c:v>
                </c:pt>
                <c:pt idx="146">
                  <c:v>285.2857136482786</c:v>
                </c:pt>
                <c:pt idx="147">
                  <c:v>285.23571364827865</c:v>
                </c:pt>
                <c:pt idx="148">
                  <c:v>285.18571364827869</c:v>
                </c:pt>
                <c:pt idx="149">
                  <c:v>285.13571364827874</c:v>
                </c:pt>
                <c:pt idx="150">
                  <c:v>285.08571364827878</c:v>
                </c:pt>
                <c:pt idx="151">
                  <c:v>285.03571364827883</c:v>
                </c:pt>
                <c:pt idx="152">
                  <c:v>284.98571364827887</c:v>
                </c:pt>
                <c:pt idx="153">
                  <c:v>284.93571364827892</c:v>
                </c:pt>
                <c:pt idx="154">
                  <c:v>284.88571364827897</c:v>
                </c:pt>
                <c:pt idx="155">
                  <c:v>284.83571364827901</c:v>
                </c:pt>
                <c:pt idx="156">
                  <c:v>284.78571364827906</c:v>
                </c:pt>
                <c:pt idx="157">
                  <c:v>284.7357136482791</c:v>
                </c:pt>
                <c:pt idx="158">
                  <c:v>284.68571364827915</c:v>
                </c:pt>
                <c:pt idx="159">
                  <c:v>284.63571364827919</c:v>
                </c:pt>
                <c:pt idx="160">
                  <c:v>284.58571364827924</c:v>
                </c:pt>
                <c:pt idx="161">
                  <c:v>284.53571364827928</c:v>
                </c:pt>
                <c:pt idx="162">
                  <c:v>284.48571364827933</c:v>
                </c:pt>
                <c:pt idx="163">
                  <c:v>284.43571364827937</c:v>
                </c:pt>
                <c:pt idx="164">
                  <c:v>284.38571364827942</c:v>
                </c:pt>
                <c:pt idx="165">
                  <c:v>284.33571364827947</c:v>
                </c:pt>
                <c:pt idx="166">
                  <c:v>284.28571364827951</c:v>
                </c:pt>
                <c:pt idx="167">
                  <c:v>284.23571364827956</c:v>
                </c:pt>
                <c:pt idx="168">
                  <c:v>284.1857136482796</c:v>
                </c:pt>
                <c:pt idx="169">
                  <c:v>284.13571364827965</c:v>
                </c:pt>
                <c:pt idx="170">
                  <c:v>284.08571364827969</c:v>
                </c:pt>
                <c:pt idx="171">
                  <c:v>284.03571364827974</c:v>
                </c:pt>
                <c:pt idx="172">
                  <c:v>283.98571364827978</c:v>
                </c:pt>
                <c:pt idx="173">
                  <c:v>283.93571364827983</c:v>
                </c:pt>
                <c:pt idx="174">
                  <c:v>283.88571364827988</c:v>
                </c:pt>
                <c:pt idx="175">
                  <c:v>283.83571364827992</c:v>
                </c:pt>
                <c:pt idx="176">
                  <c:v>283.78571364827997</c:v>
                </c:pt>
                <c:pt idx="177">
                  <c:v>283.73571364828001</c:v>
                </c:pt>
                <c:pt idx="178">
                  <c:v>283.68571364828006</c:v>
                </c:pt>
                <c:pt idx="179">
                  <c:v>283.6357136482801</c:v>
                </c:pt>
                <c:pt idx="180">
                  <c:v>283.58571364828015</c:v>
                </c:pt>
                <c:pt idx="181">
                  <c:v>283.53571364828019</c:v>
                </c:pt>
                <c:pt idx="182">
                  <c:v>283.48571364828024</c:v>
                </c:pt>
                <c:pt idx="183">
                  <c:v>283.43571364828028</c:v>
                </c:pt>
                <c:pt idx="184">
                  <c:v>283.38571364828033</c:v>
                </c:pt>
                <c:pt idx="185">
                  <c:v>283.33571364828038</c:v>
                </c:pt>
                <c:pt idx="186">
                  <c:v>283.28571364828042</c:v>
                </c:pt>
                <c:pt idx="187">
                  <c:v>283.23571364828047</c:v>
                </c:pt>
                <c:pt idx="188">
                  <c:v>283.18571364828051</c:v>
                </c:pt>
                <c:pt idx="189">
                  <c:v>283.13571364828056</c:v>
                </c:pt>
                <c:pt idx="190">
                  <c:v>283.0857136482806</c:v>
                </c:pt>
                <c:pt idx="191">
                  <c:v>283.03571364828065</c:v>
                </c:pt>
                <c:pt idx="192">
                  <c:v>282.98571364828069</c:v>
                </c:pt>
                <c:pt idx="193">
                  <c:v>282.93571364828074</c:v>
                </c:pt>
                <c:pt idx="194">
                  <c:v>282.88571364828078</c:v>
                </c:pt>
                <c:pt idx="195">
                  <c:v>282.83571364828083</c:v>
                </c:pt>
                <c:pt idx="196">
                  <c:v>282.78571364828088</c:v>
                </c:pt>
                <c:pt idx="197">
                  <c:v>282.73571364828092</c:v>
                </c:pt>
                <c:pt idx="198">
                  <c:v>282.68571364828097</c:v>
                </c:pt>
                <c:pt idx="199">
                  <c:v>282.63571364828101</c:v>
                </c:pt>
                <c:pt idx="200">
                  <c:v>282.58571364828106</c:v>
                </c:pt>
                <c:pt idx="201">
                  <c:v>282.5357136482811</c:v>
                </c:pt>
                <c:pt idx="202">
                  <c:v>282.48571364828115</c:v>
                </c:pt>
                <c:pt idx="203">
                  <c:v>282.43571364828119</c:v>
                </c:pt>
                <c:pt idx="204">
                  <c:v>282.38571364828124</c:v>
                </c:pt>
                <c:pt idx="205">
                  <c:v>282.33571364828128</c:v>
                </c:pt>
                <c:pt idx="206">
                  <c:v>282.28571364828133</c:v>
                </c:pt>
                <c:pt idx="207">
                  <c:v>282.23571364828138</c:v>
                </c:pt>
                <c:pt idx="208">
                  <c:v>282.18571364828142</c:v>
                </c:pt>
                <c:pt idx="209">
                  <c:v>282.13571364828147</c:v>
                </c:pt>
                <c:pt idx="210">
                  <c:v>282.08571364828151</c:v>
                </c:pt>
                <c:pt idx="211">
                  <c:v>282.03571364828156</c:v>
                </c:pt>
                <c:pt idx="212">
                  <c:v>281.9857136482816</c:v>
                </c:pt>
                <c:pt idx="213">
                  <c:v>281.93571364828165</c:v>
                </c:pt>
                <c:pt idx="214">
                  <c:v>281.88571364828169</c:v>
                </c:pt>
                <c:pt idx="215">
                  <c:v>281.83571364828174</c:v>
                </c:pt>
                <c:pt idx="216">
                  <c:v>281.78571364828179</c:v>
                </c:pt>
                <c:pt idx="217">
                  <c:v>281.73571364828183</c:v>
                </c:pt>
                <c:pt idx="218">
                  <c:v>281.68571364828188</c:v>
                </c:pt>
                <c:pt idx="219">
                  <c:v>281.63571364828192</c:v>
                </c:pt>
                <c:pt idx="220">
                  <c:v>281.58571364828197</c:v>
                </c:pt>
                <c:pt idx="221">
                  <c:v>281.53571364828201</c:v>
                </c:pt>
                <c:pt idx="222">
                  <c:v>281.48571364828206</c:v>
                </c:pt>
                <c:pt idx="223">
                  <c:v>281.4357136482821</c:v>
                </c:pt>
                <c:pt idx="224">
                  <c:v>281.38571364828215</c:v>
                </c:pt>
                <c:pt idx="225">
                  <c:v>281.33571364828219</c:v>
                </c:pt>
                <c:pt idx="226">
                  <c:v>281.28571364828224</c:v>
                </c:pt>
                <c:pt idx="227">
                  <c:v>281.23571364828229</c:v>
                </c:pt>
                <c:pt idx="228">
                  <c:v>281.18571364828233</c:v>
                </c:pt>
                <c:pt idx="229">
                  <c:v>281.13571364828238</c:v>
                </c:pt>
                <c:pt idx="230">
                  <c:v>281.08571364828242</c:v>
                </c:pt>
                <c:pt idx="231">
                  <c:v>281.03571364828247</c:v>
                </c:pt>
                <c:pt idx="232">
                  <c:v>280.98571364828251</c:v>
                </c:pt>
                <c:pt idx="233">
                  <c:v>280.93571364828256</c:v>
                </c:pt>
                <c:pt idx="234">
                  <c:v>280.8857136482826</c:v>
                </c:pt>
                <c:pt idx="235">
                  <c:v>280.83571364828265</c:v>
                </c:pt>
                <c:pt idx="236">
                  <c:v>280.78571364828269</c:v>
                </c:pt>
                <c:pt idx="237">
                  <c:v>280.73571364828274</c:v>
                </c:pt>
                <c:pt idx="238">
                  <c:v>280.68571364828279</c:v>
                </c:pt>
                <c:pt idx="239">
                  <c:v>280.63571364828283</c:v>
                </c:pt>
                <c:pt idx="240">
                  <c:v>280.58571364828288</c:v>
                </c:pt>
                <c:pt idx="241">
                  <c:v>280.53571364828292</c:v>
                </c:pt>
                <c:pt idx="242">
                  <c:v>280.48571364828297</c:v>
                </c:pt>
                <c:pt idx="243">
                  <c:v>280.43571364828301</c:v>
                </c:pt>
                <c:pt idx="244">
                  <c:v>280.38571364828306</c:v>
                </c:pt>
                <c:pt idx="245">
                  <c:v>280.3357136482831</c:v>
                </c:pt>
                <c:pt idx="246">
                  <c:v>280.28571364828315</c:v>
                </c:pt>
                <c:pt idx="247">
                  <c:v>280.23571364828319</c:v>
                </c:pt>
                <c:pt idx="248">
                  <c:v>280.18571364828324</c:v>
                </c:pt>
                <c:pt idx="249">
                  <c:v>280.13571364828329</c:v>
                </c:pt>
                <c:pt idx="250">
                  <c:v>280.08571364828333</c:v>
                </c:pt>
                <c:pt idx="251">
                  <c:v>280.03571364828338</c:v>
                </c:pt>
                <c:pt idx="252">
                  <c:v>279.98571364828342</c:v>
                </c:pt>
                <c:pt idx="253">
                  <c:v>279.93571364828347</c:v>
                </c:pt>
                <c:pt idx="254">
                  <c:v>279.88571364828351</c:v>
                </c:pt>
                <c:pt idx="255">
                  <c:v>279.83571364828356</c:v>
                </c:pt>
                <c:pt idx="256">
                  <c:v>279.7857136482836</c:v>
                </c:pt>
                <c:pt idx="257">
                  <c:v>279.73571364828365</c:v>
                </c:pt>
                <c:pt idx="258">
                  <c:v>279.68571364828369</c:v>
                </c:pt>
                <c:pt idx="259">
                  <c:v>279.63571364828374</c:v>
                </c:pt>
                <c:pt idx="260">
                  <c:v>279.58571364828379</c:v>
                </c:pt>
                <c:pt idx="261">
                  <c:v>279.53571364828383</c:v>
                </c:pt>
                <c:pt idx="262">
                  <c:v>279.48571364828388</c:v>
                </c:pt>
                <c:pt idx="263">
                  <c:v>279.43571364828392</c:v>
                </c:pt>
                <c:pt idx="264">
                  <c:v>279.38571364828397</c:v>
                </c:pt>
                <c:pt idx="265">
                  <c:v>279.33571364828401</c:v>
                </c:pt>
                <c:pt idx="266">
                  <c:v>279.28571364828406</c:v>
                </c:pt>
                <c:pt idx="267">
                  <c:v>279.2357136482841</c:v>
                </c:pt>
                <c:pt idx="268">
                  <c:v>279.18571364828415</c:v>
                </c:pt>
                <c:pt idx="269">
                  <c:v>279.1357136482842</c:v>
                </c:pt>
                <c:pt idx="270">
                  <c:v>279.08571364828424</c:v>
                </c:pt>
                <c:pt idx="271">
                  <c:v>279.03571364828429</c:v>
                </c:pt>
                <c:pt idx="272">
                  <c:v>278.98571364828433</c:v>
                </c:pt>
                <c:pt idx="273">
                  <c:v>278.93571364828438</c:v>
                </c:pt>
                <c:pt idx="274">
                  <c:v>278.88571364828442</c:v>
                </c:pt>
                <c:pt idx="275">
                  <c:v>278.83571364828447</c:v>
                </c:pt>
                <c:pt idx="276">
                  <c:v>278.78571364828451</c:v>
                </c:pt>
                <c:pt idx="277">
                  <c:v>278.73571364828456</c:v>
                </c:pt>
                <c:pt idx="278">
                  <c:v>278.6857136482846</c:v>
                </c:pt>
                <c:pt idx="279">
                  <c:v>278.63571364828465</c:v>
                </c:pt>
                <c:pt idx="280">
                  <c:v>278.5857136482847</c:v>
                </c:pt>
                <c:pt idx="281">
                  <c:v>278.53571364828474</c:v>
                </c:pt>
                <c:pt idx="282">
                  <c:v>278.48571364828479</c:v>
                </c:pt>
                <c:pt idx="283">
                  <c:v>278.43571364828483</c:v>
                </c:pt>
                <c:pt idx="284">
                  <c:v>278.38571364828488</c:v>
                </c:pt>
                <c:pt idx="285">
                  <c:v>278.33571364828492</c:v>
                </c:pt>
                <c:pt idx="286">
                  <c:v>278.28571364828497</c:v>
                </c:pt>
                <c:pt idx="287">
                  <c:v>278.23571364828501</c:v>
                </c:pt>
                <c:pt idx="288">
                  <c:v>278.18571364828506</c:v>
                </c:pt>
                <c:pt idx="289">
                  <c:v>278.1357136482851</c:v>
                </c:pt>
                <c:pt idx="290">
                  <c:v>278.08571364828515</c:v>
                </c:pt>
                <c:pt idx="291">
                  <c:v>278.0357136482852</c:v>
                </c:pt>
                <c:pt idx="292">
                  <c:v>277.98571364828524</c:v>
                </c:pt>
                <c:pt idx="293">
                  <c:v>277.93571364828529</c:v>
                </c:pt>
                <c:pt idx="294">
                  <c:v>277.88571364828533</c:v>
                </c:pt>
                <c:pt idx="295">
                  <c:v>277.83571364828538</c:v>
                </c:pt>
                <c:pt idx="296">
                  <c:v>277.78571364828542</c:v>
                </c:pt>
                <c:pt idx="297">
                  <c:v>277.73571364828547</c:v>
                </c:pt>
                <c:pt idx="298">
                  <c:v>277.68571364828551</c:v>
                </c:pt>
                <c:pt idx="299">
                  <c:v>277.63571364828556</c:v>
                </c:pt>
                <c:pt idx="300">
                  <c:v>277.5857136482856</c:v>
                </c:pt>
                <c:pt idx="301">
                  <c:v>277.53571364828565</c:v>
                </c:pt>
                <c:pt idx="302">
                  <c:v>277.4857136482857</c:v>
                </c:pt>
                <c:pt idx="303">
                  <c:v>277.43571364828574</c:v>
                </c:pt>
                <c:pt idx="304">
                  <c:v>277.38571364828579</c:v>
                </c:pt>
                <c:pt idx="305">
                  <c:v>277.33571364828583</c:v>
                </c:pt>
                <c:pt idx="306">
                  <c:v>277.28571364828588</c:v>
                </c:pt>
                <c:pt idx="307">
                  <c:v>277.23571364828592</c:v>
                </c:pt>
                <c:pt idx="308">
                  <c:v>277.18571364828597</c:v>
                </c:pt>
                <c:pt idx="309">
                  <c:v>277.13571364828601</c:v>
                </c:pt>
                <c:pt idx="310">
                  <c:v>277.08571364828606</c:v>
                </c:pt>
                <c:pt idx="311">
                  <c:v>277.03571364828611</c:v>
                </c:pt>
                <c:pt idx="312">
                  <c:v>276.98571364828615</c:v>
                </c:pt>
                <c:pt idx="313">
                  <c:v>276.9357136482862</c:v>
                </c:pt>
                <c:pt idx="314">
                  <c:v>276.88571364828624</c:v>
                </c:pt>
                <c:pt idx="315">
                  <c:v>276.83571364828629</c:v>
                </c:pt>
                <c:pt idx="316">
                  <c:v>276.78571364828633</c:v>
                </c:pt>
                <c:pt idx="317">
                  <c:v>276.73571364828638</c:v>
                </c:pt>
                <c:pt idx="318">
                  <c:v>276.68571364828642</c:v>
                </c:pt>
                <c:pt idx="319">
                  <c:v>276.63571364828647</c:v>
                </c:pt>
                <c:pt idx="320">
                  <c:v>276.58571364828651</c:v>
                </c:pt>
                <c:pt idx="321">
                  <c:v>276.53571364828656</c:v>
                </c:pt>
                <c:pt idx="322">
                  <c:v>276.48571364828661</c:v>
                </c:pt>
                <c:pt idx="323">
                  <c:v>276.43571364828665</c:v>
                </c:pt>
                <c:pt idx="324">
                  <c:v>276.3857136482867</c:v>
                </c:pt>
                <c:pt idx="325">
                  <c:v>276.33571364828674</c:v>
                </c:pt>
                <c:pt idx="326">
                  <c:v>276.28571364828679</c:v>
                </c:pt>
                <c:pt idx="327">
                  <c:v>276.23571364828683</c:v>
                </c:pt>
                <c:pt idx="328">
                  <c:v>276.18571364828688</c:v>
                </c:pt>
                <c:pt idx="329">
                  <c:v>276.13571364828692</c:v>
                </c:pt>
                <c:pt idx="330">
                  <c:v>276.08571364828697</c:v>
                </c:pt>
                <c:pt idx="331">
                  <c:v>276.03571364828701</c:v>
                </c:pt>
                <c:pt idx="332">
                  <c:v>275.98571364828706</c:v>
                </c:pt>
                <c:pt idx="333">
                  <c:v>275.93571364828711</c:v>
                </c:pt>
                <c:pt idx="334">
                  <c:v>275.88571364828715</c:v>
                </c:pt>
                <c:pt idx="335">
                  <c:v>275.8357136482872</c:v>
                </c:pt>
                <c:pt idx="336">
                  <c:v>275.78571364828724</c:v>
                </c:pt>
                <c:pt idx="337">
                  <c:v>275.73571364828729</c:v>
                </c:pt>
                <c:pt idx="338">
                  <c:v>275.68571364828733</c:v>
                </c:pt>
                <c:pt idx="339">
                  <c:v>275.63571364828738</c:v>
                </c:pt>
                <c:pt idx="340">
                  <c:v>275.58571364828742</c:v>
                </c:pt>
                <c:pt idx="341">
                  <c:v>275.53571364828747</c:v>
                </c:pt>
                <c:pt idx="342">
                  <c:v>275.48571364828751</c:v>
                </c:pt>
                <c:pt idx="343">
                  <c:v>275.43571364828756</c:v>
                </c:pt>
                <c:pt idx="344">
                  <c:v>275.38571364828761</c:v>
                </c:pt>
                <c:pt idx="345">
                  <c:v>275.33571364828765</c:v>
                </c:pt>
                <c:pt idx="346">
                  <c:v>275.2857136482877</c:v>
                </c:pt>
                <c:pt idx="347">
                  <c:v>275.23571364828774</c:v>
                </c:pt>
                <c:pt idx="348">
                  <c:v>275.18571364828779</c:v>
                </c:pt>
                <c:pt idx="349">
                  <c:v>275.13571364828783</c:v>
                </c:pt>
                <c:pt idx="350">
                  <c:v>275.08571364828788</c:v>
                </c:pt>
                <c:pt idx="351">
                  <c:v>275.03571364828792</c:v>
                </c:pt>
                <c:pt idx="352">
                  <c:v>274.98571364828797</c:v>
                </c:pt>
                <c:pt idx="353">
                  <c:v>274.93571364828802</c:v>
                </c:pt>
                <c:pt idx="354">
                  <c:v>274.88571364828806</c:v>
                </c:pt>
                <c:pt idx="355">
                  <c:v>274.83571364828811</c:v>
                </c:pt>
                <c:pt idx="356">
                  <c:v>274.78571364828815</c:v>
                </c:pt>
                <c:pt idx="357">
                  <c:v>274.7357136482882</c:v>
                </c:pt>
                <c:pt idx="358">
                  <c:v>274.68571364828824</c:v>
                </c:pt>
                <c:pt idx="359">
                  <c:v>274.63571364828829</c:v>
                </c:pt>
                <c:pt idx="360">
                  <c:v>274.58571364828833</c:v>
                </c:pt>
                <c:pt idx="361">
                  <c:v>274.53571364828838</c:v>
                </c:pt>
                <c:pt idx="362">
                  <c:v>274.48571364828842</c:v>
                </c:pt>
                <c:pt idx="363">
                  <c:v>274.43571364828847</c:v>
                </c:pt>
                <c:pt idx="364">
                  <c:v>274.38571364828852</c:v>
                </c:pt>
                <c:pt idx="365">
                  <c:v>274.33571364828856</c:v>
                </c:pt>
                <c:pt idx="366">
                  <c:v>274.28571364828861</c:v>
                </c:pt>
                <c:pt idx="367">
                  <c:v>274.23571364828865</c:v>
                </c:pt>
                <c:pt idx="368">
                  <c:v>274.1857136482887</c:v>
                </c:pt>
                <c:pt idx="369">
                  <c:v>274.13571364828874</c:v>
                </c:pt>
                <c:pt idx="370">
                  <c:v>274.08571364828879</c:v>
                </c:pt>
                <c:pt idx="371">
                  <c:v>274.03571364828883</c:v>
                </c:pt>
                <c:pt idx="372">
                  <c:v>273.98571364828888</c:v>
                </c:pt>
                <c:pt idx="373">
                  <c:v>273.93571364828892</c:v>
                </c:pt>
                <c:pt idx="374">
                  <c:v>273.88571364828897</c:v>
                </c:pt>
                <c:pt idx="375">
                  <c:v>273.83571364828902</c:v>
                </c:pt>
                <c:pt idx="376">
                  <c:v>273.78571364828906</c:v>
                </c:pt>
                <c:pt idx="377">
                  <c:v>273.73571364828911</c:v>
                </c:pt>
                <c:pt idx="378">
                  <c:v>273.68571364828915</c:v>
                </c:pt>
                <c:pt idx="379">
                  <c:v>273.6357136482892</c:v>
                </c:pt>
                <c:pt idx="380">
                  <c:v>273.58571364828924</c:v>
                </c:pt>
                <c:pt idx="381">
                  <c:v>273.53571364828929</c:v>
                </c:pt>
                <c:pt idx="382">
                  <c:v>273.48571364828933</c:v>
                </c:pt>
                <c:pt idx="383">
                  <c:v>273.43571364828938</c:v>
                </c:pt>
                <c:pt idx="384">
                  <c:v>273.38571364828942</c:v>
                </c:pt>
                <c:pt idx="385">
                  <c:v>273.33571364828947</c:v>
                </c:pt>
                <c:pt idx="386">
                  <c:v>273.28571364828952</c:v>
                </c:pt>
                <c:pt idx="387">
                  <c:v>273.23571364828956</c:v>
                </c:pt>
                <c:pt idx="388">
                  <c:v>273.18571364828961</c:v>
                </c:pt>
                <c:pt idx="389">
                  <c:v>273.13571364828965</c:v>
                </c:pt>
                <c:pt idx="390">
                  <c:v>273.0857136482897</c:v>
                </c:pt>
                <c:pt idx="391">
                  <c:v>273.03571364828974</c:v>
                </c:pt>
                <c:pt idx="392">
                  <c:v>272.98571364828979</c:v>
                </c:pt>
                <c:pt idx="393">
                  <c:v>272.93571364828983</c:v>
                </c:pt>
                <c:pt idx="394">
                  <c:v>272.88571364828988</c:v>
                </c:pt>
                <c:pt idx="395">
                  <c:v>272.83571364828993</c:v>
                </c:pt>
                <c:pt idx="396">
                  <c:v>272.78571364828997</c:v>
                </c:pt>
                <c:pt idx="397">
                  <c:v>272.73571364829002</c:v>
                </c:pt>
                <c:pt idx="398">
                  <c:v>272.68571364829006</c:v>
                </c:pt>
                <c:pt idx="399">
                  <c:v>272.63571364829011</c:v>
                </c:pt>
                <c:pt idx="400">
                  <c:v>272.58571364829015</c:v>
                </c:pt>
                <c:pt idx="401">
                  <c:v>272.5357136482902</c:v>
                </c:pt>
                <c:pt idx="402">
                  <c:v>272.48571364829024</c:v>
                </c:pt>
                <c:pt idx="403">
                  <c:v>272.43571364829029</c:v>
                </c:pt>
                <c:pt idx="404">
                  <c:v>272.38571364829033</c:v>
                </c:pt>
                <c:pt idx="405">
                  <c:v>272.33571364829038</c:v>
                </c:pt>
                <c:pt idx="406">
                  <c:v>272.28571364829043</c:v>
                </c:pt>
                <c:pt idx="407">
                  <c:v>272.23571364829047</c:v>
                </c:pt>
                <c:pt idx="408">
                  <c:v>272.18571364829052</c:v>
                </c:pt>
                <c:pt idx="409">
                  <c:v>272.13571364829056</c:v>
                </c:pt>
                <c:pt idx="410">
                  <c:v>272.08571364829061</c:v>
                </c:pt>
                <c:pt idx="411">
                  <c:v>272.03571364829065</c:v>
                </c:pt>
                <c:pt idx="412">
                  <c:v>271.9857136482907</c:v>
                </c:pt>
                <c:pt idx="413">
                  <c:v>271.93571364829074</c:v>
                </c:pt>
                <c:pt idx="414">
                  <c:v>271.88571364829079</c:v>
                </c:pt>
                <c:pt idx="415">
                  <c:v>271.83571364829083</c:v>
                </c:pt>
                <c:pt idx="416">
                  <c:v>271.78571364829088</c:v>
                </c:pt>
                <c:pt idx="417">
                  <c:v>271.73571364829093</c:v>
                </c:pt>
                <c:pt idx="418">
                  <c:v>271.68571364829097</c:v>
                </c:pt>
                <c:pt idx="419">
                  <c:v>271.63571364829102</c:v>
                </c:pt>
                <c:pt idx="420">
                  <c:v>271.58571364829106</c:v>
                </c:pt>
                <c:pt idx="421">
                  <c:v>271.53571364829111</c:v>
                </c:pt>
                <c:pt idx="422">
                  <c:v>271.48571364829115</c:v>
                </c:pt>
                <c:pt idx="423">
                  <c:v>271.4357136482912</c:v>
                </c:pt>
                <c:pt idx="424">
                  <c:v>271.38571364829124</c:v>
                </c:pt>
                <c:pt idx="425">
                  <c:v>271.33571364829129</c:v>
                </c:pt>
                <c:pt idx="426">
                  <c:v>271.28571364829133</c:v>
                </c:pt>
                <c:pt idx="427">
                  <c:v>271.23571364829138</c:v>
                </c:pt>
                <c:pt idx="428">
                  <c:v>271.18571364829143</c:v>
                </c:pt>
                <c:pt idx="429">
                  <c:v>271.13571364829147</c:v>
                </c:pt>
                <c:pt idx="430">
                  <c:v>271.08571364829152</c:v>
                </c:pt>
                <c:pt idx="431">
                  <c:v>271.03571364829156</c:v>
                </c:pt>
                <c:pt idx="432">
                  <c:v>270.98571364829161</c:v>
                </c:pt>
                <c:pt idx="433">
                  <c:v>270.93571364829165</c:v>
                </c:pt>
                <c:pt idx="434">
                  <c:v>270.8857136482917</c:v>
                </c:pt>
                <c:pt idx="435">
                  <c:v>270.83571364829174</c:v>
                </c:pt>
                <c:pt idx="436">
                  <c:v>270.78571364829179</c:v>
                </c:pt>
                <c:pt idx="437">
                  <c:v>270.73571364829183</c:v>
                </c:pt>
                <c:pt idx="438">
                  <c:v>270.68571364829188</c:v>
                </c:pt>
                <c:pt idx="439">
                  <c:v>270.63571364829193</c:v>
                </c:pt>
                <c:pt idx="440">
                  <c:v>270.58571364829197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-33.455375294732676</c:v>
                </c:pt>
                <c:pt idx="1">
                  <c:v>6.6849558490730487</c:v>
                </c:pt>
                <c:pt idx="2">
                  <c:v>-4.1747130071212268</c:v>
                </c:pt>
                <c:pt idx="3">
                  <c:v>24.965618136684498</c:v>
                </c:pt>
                <c:pt idx="4">
                  <c:v>-18.894050719509778</c:v>
                </c:pt>
                <c:pt idx="5">
                  <c:v>-10.753719575704054</c:v>
                </c:pt>
                <c:pt idx="6">
                  <c:v>-22.613388431898329</c:v>
                </c:pt>
                <c:pt idx="7">
                  <c:v>16.526942711907395</c:v>
                </c:pt>
                <c:pt idx="8">
                  <c:v>1.6672738557131197</c:v>
                </c:pt>
                <c:pt idx="9">
                  <c:v>-16.192395000481156</c:v>
                </c:pt>
                <c:pt idx="10">
                  <c:v>-11.052063856675431</c:v>
                </c:pt>
                <c:pt idx="11">
                  <c:v>-19.911732712869707</c:v>
                </c:pt>
                <c:pt idx="12">
                  <c:v>20.228598430936017</c:v>
                </c:pt>
                <c:pt idx="13">
                  <c:v>12.368929574741742</c:v>
                </c:pt>
                <c:pt idx="14">
                  <c:v>-31.490739281452534</c:v>
                </c:pt>
                <c:pt idx="15">
                  <c:v>29.649591862353191</c:v>
                </c:pt>
                <c:pt idx="16">
                  <c:v>28.789923006158915</c:v>
                </c:pt>
                <c:pt idx="17">
                  <c:v>17.93025414996464</c:v>
                </c:pt>
                <c:pt idx="18">
                  <c:v>-6.9294147062296361</c:v>
                </c:pt>
                <c:pt idx="19">
                  <c:v>18.210916437576088</c:v>
                </c:pt>
                <c:pt idx="20">
                  <c:v>-2.6487524186181872</c:v>
                </c:pt>
                <c:pt idx="21">
                  <c:v>15.491578725187992</c:v>
                </c:pt>
                <c:pt idx="22">
                  <c:v>8.6319098689937164</c:v>
                </c:pt>
                <c:pt idx="23">
                  <c:v>21.772241012799441</c:v>
                </c:pt>
                <c:pt idx="24">
                  <c:v>-12.087427843394835</c:v>
                </c:pt>
                <c:pt idx="25">
                  <c:v>-1.9470966995891104</c:v>
                </c:pt>
                <c:pt idx="26">
                  <c:v>22.193234444216614</c:v>
                </c:pt>
                <c:pt idx="27">
                  <c:v>7.3335655880223385</c:v>
                </c:pt>
                <c:pt idx="28">
                  <c:v>41.473896731828063</c:v>
                </c:pt>
                <c:pt idx="29">
                  <c:v>19.614227875633787</c:v>
                </c:pt>
                <c:pt idx="30">
                  <c:v>2.7545590194395118</c:v>
                </c:pt>
                <c:pt idx="31">
                  <c:v>36.894890163245236</c:v>
                </c:pt>
                <c:pt idx="32">
                  <c:v>33.035221307050961</c:v>
                </c:pt>
                <c:pt idx="33">
                  <c:v>-24.824447549143315</c:v>
                </c:pt>
                <c:pt idx="34">
                  <c:v>14.315883594662409</c:v>
                </c:pt>
                <c:pt idx="35">
                  <c:v>-5.5437852615318661</c:v>
                </c:pt>
                <c:pt idx="36">
                  <c:v>6.5965458822738583</c:v>
                </c:pt>
                <c:pt idx="37">
                  <c:v>9.7368770260795827</c:v>
                </c:pt>
                <c:pt idx="38">
                  <c:v>-23.122791830114693</c:v>
                </c:pt>
                <c:pt idx="39">
                  <c:v>33.017539313691032</c:v>
                </c:pt>
                <c:pt idx="40">
                  <c:v>12.157870457496756</c:v>
                </c:pt>
                <c:pt idx="41">
                  <c:v>6.2982016013024804</c:v>
                </c:pt>
                <c:pt idx="42">
                  <c:v>28.438532745108205</c:v>
                </c:pt>
                <c:pt idx="43">
                  <c:v>18.578863888913929</c:v>
                </c:pt>
                <c:pt idx="44">
                  <c:v>33.719195032719654</c:v>
                </c:pt>
                <c:pt idx="45">
                  <c:v>45.859526176525378</c:v>
                </c:pt>
                <c:pt idx="46">
                  <c:v>2.9998573203311025</c:v>
                </c:pt>
                <c:pt idx="47">
                  <c:v>45.140188464136827</c:v>
                </c:pt>
                <c:pt idx="48">
                  <c:v>27.280519607942551</c:v>
                </c:pt>
                <c:pt idx="49">
                  <c:v>43.420850751748276</c:v>
                </c:pt>
                <c:pt idx="50">
                  <c:v>36.561181895554</c:v>
                </c:pt>
                <c:pt idx="51">
                  <c:v>74.701513039359725</c:v>
                </c:pt>
                <c:pt idx="52">
                  <c:v>58.841844183165449</c:v>
                </c:pt>
                <c:pt idx="53">
                  <c:v>70.982175326971173</c:v>
                </c:pt>
                <c:pt idx="54">
                  <c:v>60.122506470776898</c:v>
                </c:pt>
                <c:pt idx="55">
                  <c:v>90.262837614582622</c:v>
                </c:pt>
                <c:pt idx="56">
                  <c:v>74.403168758388347</c:v>
                </c:pt>
                <c:pt idx="57">
                  <c:v>35.543499902194071</c:v>
                </c:pt>
                <c:pt idx="58">
                  <c:v>74.683831045999796</c:v>
                </c:pt>
                <c:pt idx="59">
                  <c:v>125.82416218980552</c:v>
                </c:pt>
                <c:pt idx="60">
                  <c:v>108.96449333361124</c:v>
                </c:pt>
                <c:pt idx="61">
                  <c:v>108.10482447741697</c:v>
                </c:pt>
                <c:pt idx="62">
                  <c:v>124.24515562122269</c:v>
                </c:pt>
                <c:pt idx="63">
                  <c:v>104.38548676502842</c:v>
                </c:pt>
                <c:pt idx="64">
                  <c:v>104.52581790883414</c:v>
                </c:pt>
                <c:pt idx="65">
                  <c:v>104.66614905263987</c:v>
                </c:pt>
                <c:pt idx="66">
                  <c:v>131.80648019644559</c:v>
                </c:pt>
                <c:pt idx="67">
                  <c:v>155.94681134025132</c:v>
                </c:pt>
                <c:pt idx="68">
                  <c:v>161.08714248405704</c:v>
                </c:pt>
                <c:pt idx="69">
                  <c:v>139.22747362786276</c:v>
                </c:pt>
                <c:pt idx="70">
                  <c:v>159.36780477166849</c:v>
                </c:pt>
                <c:pt idx="71">
                  <c:v>139.50813591547421</c:v>
                </c:pt>
                <c:pt idx="72">
                  <c:v>180.64846705927994</c:v>
                </c:pt>
                <c:pt idx="73">
                  <c:v>145.78879820308566</c:v>
                </c:pt>
                <c:pt idx="74">
                  <c:v>183.92912934689139</c:v>
                </c:pt>
                <c:pt idx="75">
                  <c:v>165.06946049069711</c:v>
                </c:pt>
                <c:pt idx="76">
                  <c:v>153.20979163450284</c:v>
                </c:pt>
                <c:pt idx="77">
                  <c:v>183.35012277830856</c:v>
                </c:pt>
                <c:pt idx="78">
                  <c:v>216.49045392211428</c:v>
                </c:pt>
                <c:pt idx="79">
                  <c:v>190.63078506592001</c:v>
                </c:pt>
                <c:pt idx="80">
                  <c:v>192.77111620972573</c:v>
                </c:pt>
                <c:pt idx="81">
                  <c:v>196.91144735353146</c:v>
                </c:pt>
                <c:pt idx="82">
                  <c:v>201.05177849733718</c:v>
                </c:pt>
                <c:pt idx="83">
                  <c:v>217.19210964114291</c:v>
                </c:pt>
                <c:pt idx="84">
                  <c:v>218.33244078494863</c:v>
                </c:pt>
                <c:pt idx="85">
                  <c:v>197.47277192875436</c:v>
                </c:pt>
                <c:pt idx="86">
                  <c:v>226.61310307256008</c:v>
                </c:pt>
                <c:pt idx="87">
                  <c:v>242.7534342163658</c:v>
                </c:pt>
                <c:pt idx="88">
                  <c:v>230.89376536017153</c:v>
                </c:pt>
                <c:pt idx="89">
                  <c:v>235.03409650397725</c:v>
                </c:pt>
                <c:pt idx="90">
                  <c:v>200.17442764778298</c:v>
                </c:pt>
                <c:pt idx="91">
                  <c:v>194.3147587915887</c:v>
                </c:pt>
                <c:pt idx="92">
                  <c:v>230.45508993539443</c:v>
                </c:pt>
                <c:pt idx="93">
                  <c:v>208.59542107920015</c:v>
                </c:pt>
                <c:pt idx="94">
                  <c:v>245.73575222300587</c:v>
                </c:pt>
                <c:pt idx="95">
                  <c:v>221.8760833668116</c:v>
                </c:pt>
                <c:pt idx="96">
                  <c:v>206.01641451061732</c:v>
                </c:pt>
                <c:pt idx="97">
                  <c:v>254.15674565442305</c:v>
                </c:pt>
                <c:pt idx="98">
                  <c:v>296.29707679822877</c:v>
                </c:pt>
                <c:pt idx="99">
                  <c:v>266.4374079420345</c:v>
                </c:pt>
                <c:pt idx="100">
                  <c:v>294.57773908584022</c:v>
                </c:pt>
                <c:pt idx="101">
                  <c:v>288.71807022964595</c:v>
                </c:pt>
                <c:pt idx="102">
                  <c:v>342.85840137345167</c:v>
                </c:pt>
                <c:pt idx="103">
                  <c:v>316.99873251725739</c:v>
                </c:pt>
                <c:pt idx="104">
                  <c:v>335.13906366106312</c:v>
                </c:pt>
                <c:pt idx="105">
                  <c:v>386.27939480486884</c:v>
                </c:pt>
                <c:pt idx="106">
                  <c:v>372.41972594867457</c:v>
                </c:pt>
                <c:pt idx="107">
                  <c:v>377.56005709248075</c:v>
                </c:pt>
                <c:pt idx="108">
                  <c:v>371.70038823628647</c:v>
                </c:pt>
                <c:pt idx="109">
                  <c:v>332.8407193800922</c:v>
                </c:pt>
                <c:pt idx="110">
                  <c:v>443.98105052389792</c:v>
                </c:pt>
                <c:pt idx="111">
                  <c:v>441.12138166770364</c:v>
                </c:pt>
                <c:pt idx="112">
                  <c:v>416.26171281150937</c:v>
                </c:pt>
                <c:pt idx="113">
                  <c:v>498.40204395531509</c:v>
                </c:pt>
                <c:pt idx="114">
                  <c:v>527.54237509912082</c:v>
                </c:pt>
                <c:pt idx="115">
                  <c:v>474.68270624292654</c:v>
                </c:pt>
                <c:pt idx="116">
                  <c:v>512.82303738673227</c:v>
                </c:pt>
                <c:pt idx="117">
                  <c:v>569.96336853053799</c:v>
                </c:pt>
                <c:pt idx="118">
                  <c:v>518.10369967434372</c:v>
                </c:pt>
                <c:pt idx="119">
                  <c:v>548.24403081814944</c:v>
                </c:pt>
                <c:pt idx="120">
                  <c:v>609.38436196195516</c:v>
                </c:pt>
                <c:pt idx="121">
                  <c:v>594.52469310576089</c:v>
                </c:pt>
                <c:pt idx="122">
                  <c:v>587.66502424956661</c:v>
                </c:pt>
                <c:pt idx="123">
                  <c:v>590.80535539337234</c:v>
                </c:pt>
                <c:pt idx="124">
                  <c:v>644.94568653717806</c:v>
                </c:pt>
                <c:pt idx="125">
                  <c:v>597.08601768098379</c:v>
                </c:pt>
                <c:pt idx="126">
                  <c:v>629.22634882478951</c:v>
                </c:pt>
                <c:pt idx="127">
                  <c:v>681.36667996859524</c:v>
                </c:pt>
                <c:pt idx="128">
                  <c:v>660.50701111240096</c:v>
                </c:pt>
                <c:pt idx="129">
                  <c:v>645.64734225620668</c:v>
                </c:pt>
                <c:pt idx="130">
                  <c:v>657.78767340001241</c:v>
                </c:pt>
                <c:pt idx="131">
                  <c:v>644.92800454381813</c:v>
                </c:pt>
                <c:pt idx="132">
                  <c:v>717.06833568762386</c:v>
                </c:pt>
                <c:pt idx="133">
                  <c:v>666.20866683142958</c:v>
                </c:pt>
                <c:pt idx="134">
                  <c:v>673.34899797523531</c:v>
                </c:pt>
                <c:pt idx="135">
                  <c:v>688.48932911904103</c:v>
                </c:pt>
                <c:pt idx="136">
                  <c:v>672.62966026284676</c:v>
                </c:pt>
                <c:pt idx="137">
                  <c:v>671.76999140665248</c:v>
                </c:pt>
                <c:pt idx="138">
                  <c:v>611.9103225504582</c:v>
                </c:pt>
                <c:pt idx="139">
                  <c:v>708.05065369426393</c:v>
                </c:pt>
                <c:pt idx="140">
                  <c:v>684.19098483806965</c:v>
                </c:pt>
                <c:pt idx="141">
                  <c:v>697.33131598187538</c:v>
                </c:pt>
                <c:pt idx="142">
                  <c:v>660.4716471256811</c:v>
                </c:pt>
                <c:pt idx="143">
                  <c:v>611.61197826948683</c:v>
                </c:pt>
                <c:pt idx="144">
                  <c:v>619.75230941329255</c:v>
                </c:pt>
                <c:pt idx="145">
                  <c:v>710.89264055709828</c:v>
                </c:pt>
                <c:pt idx="146">
                  <c:v>656.032971700904</c:v>
                </c:pt>
                <c:pt idx="147">
                  <c:v>637.17330284470972</c:v>
                </c:pt>
                <c:pt idx="148">
                  <c:v>626.31363398851545</c:v>
                </c:pt>
                <c:pt idx="149">
                  <c:v>656.45396513232117</c:v>
                </c:pt>
                <c:pt idx="150">
                  <c:v>625.5942962761269</c:v>
                </c:pt>
                <c:pt idx="151">
                  <c:v>592.73462741993262</c:v>
                </c:pt>
                <c:pt idx="152">
                  <c:v>612.87495856373835</c:v>
                </c:pt>
                <c:pt idx="153">
                  <c:v>541.01528970754407</c:v>
                </c:pt>
                <c:pt idx="154">
                  <c:v>626.15562085134979</c:v>
                </c:pt>
                <c:pt idx="155">
                  <c:v>515.29595199515552</c:v>
                </c:pt>
                <c:pt idx="156">
                  <c:v>559.43628313896124</c:v>
                </c:pt>
                <c:pt idx="157">
                  <c:v>503.57661428276697</c:v>
                </c:pt>
                <c:pt idx="158">
                  <c:v>468.71694542657269</c:v>
                </c:pt>
                <c:pt idx="159">
                  <c:v>535.85727657037842</c:v>
                </c:pt>
                <c:pt idx="160">
                  <c:v>499.99760771418414</c:v>
                </c:pt>
                <c:pt idx="161">
                  <c:v>505.13793885798987</c:v>
                </c:pt>
                <c:pt idx="162">
                  <c:v>438.27827000179559</c:v>
                </c:pt>
                <c:pt idx="163">
                  <c:v>452.41860114560131</c:v>
                </c:pt>
                <c:pt idx="164">
                  <c:v>390.55893228940704</c:v>
                </c:pt>
                <c:pt idx="165">
                  <c:v>374.69926343321276</c:v>
                </c:pt>
                <c:pt idx="166">
                  <c:v>382.83959457701849</c:v>
                </c:pt>
                <c:pt idx="167">
                  <c:v>338.97992572082421</c:v>
                </c:pt>
                <c:pt idx="168">
                  <c:v>296.12025686462994</c:v>
                </c:pt>
                <c:pt idx="169">
                  <c:v>303.26058800843566</c:v>
                </c:pt>
                <c:pt idx="170">
                  <c:v>254.40091915224139</c:v>
                </c:pt>
                <c:pt idx="171">
                  <c:v>249.54125029604711</c:v>
                </c:pt>
                <c:pt idx="172">
                  <c:v>264.68158143985283</c:v>
                </c:pt>
                <c:pt idx="173">
                  <c:v>199.82191258365856</c:v>
                </c:pt>
                <c:pt idx="174">
                  <c:v>198.96224372746428</c:v>
                </c:pt>
                <c:pt idx="175">
                  <c:v>198.10257487127001</c:v>
                </c:pt>
                <c:pt idx="176">
                  <c:v>170.24290601507573</c:v>
                </c:pt>
                <c:pt idx="177">
                  <c:v>153.38323715888146</c:v>
                </c:pt>
                <c:pt idx="178">
                  <c:v>163.52356830268718</c:v>
                </c:pt>
                <c:pt idx="179">
                  <c:v>123.66389944649291</c:v>
                </c:pt>
                <c:pt idx="180">
                  <c:v>139.80423059029863</c:v>
                </c:pt>
                <c:pt idx="181">
                  <c:v>104.94456173410435</c:v>
                </c:pt>
                <c:pt idx="182">
                  <c:v>97.084892877910079</c:v>
                </c:pt>
                <c:pt idx="183">
                  <c:v>109.2252240217158</c:v>
                </c:pt>
                <c:pt idx="184">
                  <c:v>70.365555165521528</c:v>
                </c:pt>
                <c:pt idx="185">
                  <c:v>92.505886309327252</c:v>
                </c:pt>
                <c:pt idx="186">
                  <c:v>99.646217453132977</c:v>
                </c:pt>
                <c:pt idx="187">
                  <c:v>56.786548596938701</c:v>
                </c:pt>
                <c:pt idx="188">
                  <c:v>44.926879740744425</c:v>
                </c:pt>
                <c:pt idx="189">
                  <c:v>65.06721088455015</c:v>
                </c:pt>
                <c:pt idx="190">
                  <c:v>37.207542028355874</c:v>
                </c:pt>
                <c:pt idx="191">
                  <c:v>30.347873172161599</c:v>
                </c:pt>
                <c:pt idx="192">
                  <c:v>16.488204315967323</c:v>
                </c:pt>
                <c:pt idx="193">
                  <c:v>38.628535459773502</c:v>
                </c:pt>
                <c:pt idx="194">
                  <c:v>17.768866603579227</c:v>
                </c:pt>
                <c:pt idx="195">
                  <c:v>-2.0908022526150489</c:v>
                </c:pt>
                <c:pt idx="196">
                  <c:v>-19.950471108809325</c:v>
                </c:pt>
                <c:pt idx="197">
                  <c:v>16.1898600349964</c:v>
                </c:pt>
                <c:pt idx="198">
                  <c:v>5.3301911788021243</c:v>
                </c:pt>
                <c:pt idx="199">
                  <c:v>14.470522322607849</c:v>
                </c:pt>
                <c:pt idx="200">
                  <c:v>-15.389146533586427</c:v>
                </c:pt>
                <c:pt idx="201">
                  <c:v>60.751184610219298</c:v>
                </c:pt>
                <c:pt idx="202">
                  <c:v>3.891515754025022</c:v>
                </c:pt>
                <c:pt idx="203">
                  <c:v>-1.9681531021692535</c:v>
                </c:pt>
                <c:pt idx="204">
                  <c:v>-19.827821958363529</c:v>
                </c:pt>
                <c:pt idx="205">
                  <c:v>-22.687490814557805</c:v>
                </c:pt>
                <c:pt idx="206">
                  <c:v>8.4528403292479197</c:v>
                </c:pt>
                <c:pt idx="207">
                  <c:v>6.5931714730536441</c:v>
                </c:pt>
                <c:pt idx="208">
                  <c:v>-13.266497383140631</c:v>
                </c:pt>
                <c:pt idx="209">
                  <c:v>-9.126166239334907</c:v>
                </c:pt>
                <c:pt idx="210">
                  <c:v>-22.985835095529183</c:v>
                </c:pt>
                <c:pt idx="211">
                  <c:v>-22.845503951723458</c:v>
                </c:pt>
                <c:pt idx="212">
                  <c:v>-9.7051728079177337</c:v>
                </c:pt>
                <c:pt idx="213">
                  <c:v>-10.564841664112009</c:v>
                </c:pt>
                <c:pt idx="214">
                  <c:v>-16.424510520306285</c:v>
                </c:pt>
                <c:pt idx="215">
                  <c:v>-25.28417937650056</c:v>
                </c:pt>
                <c:pt idx="216">
                  <c:v>-12.143848232694836</c:v>
                </c:pt>
                <c:pt idx="217">
                  <c:v>1.9964829111108884</c:v>
                </c:pt>
                <c:pt idx="218">
                  <c:v>-14.863185945083387</c:v>
                </c:pt>
                <c:pt idx="219">
                  <c:v>-6.7228548012776628</c:v>
                </c:pt>
                <c:pt idx="220">
                  <c:v>-34.582523657471938</c:v>
                </c:pt>
                <c:pt idx="221">
                  <c:v>1.5578074863337861</c:v>
                </c:pt>
                <c:pt idx="222">
                  <c:v>-24.30186136986049</c:v>
                </c:pt>
                <c:pt idx="223">
                  <c:v>-26.161530226054765</c:v>
                </c:pt>
                <c:pt idx="224">
                  <c:v>17.978800917750959</c:v>
                </c:pt>
                <c:pt idx="225">
                  <c:v>7.1191320615566838</c:v>
                </c:pt>
                <c:pt idx="226">
                  <c:v>10.259463205362408</c:v>
                </c:pt>
                <c:pt idx="227">
                  <c:v>2.3997943491681326</c:v>
                </c:pt>
                <c:pt idx="228">
                  <c:v>-23.459874507026143</c:v>
                </c:pt>
                <c:pt idx="229">
                  <c:v>-25.319543363220419</c:v>
                </c:pt>
                <c:pt idx="230">
                  <c:v>11.820787780585306</c:v>
                </c:pt>
                <c:pt idx="231">
                  <c:v>-8.0388810756089697</c:v>
                </c:pt>
                <c:pt idx="232">
                  <c:v>3.1014500681967547</c:v>
                </c:pt>
                <c:pt idx="233">
                  <c:v>18.241781212002479</c:v>
                </c:pt>
                <c:pt idx="234">
                  <c:v>1.3821123558082036</c:v>
                </c:pt>
                <c:pt idx="235">
                  <c:v>-19.477556500386072</c:v>
                </c:pt>
                <c:pt idx="236">
                  <c:v>3.6627746434196524</c:v>
                </c:pt>
                <c:pt idx="237">
                  <c:v>-7.1968942127746232</c:v>
                </c:pt>
                <c:pt idx="238">
                  <c:v>-21.056563068968899</c:v>
                </c:pt>
                <c:pt idx="239">
                  <c:v>15.083768074836826</c:v>
                </c:pt>
                <c:pt idx="240">
                  <c:v>-1.7759007813574499</c:v>
                </c:pt>
                <c:pt idx="241">
                  <c:v>-12.635569637551725</c:v>
                </c:pt>
                <c:pt idx="242">
                  <c:v>-2.495238493746001</c:v>
                </c:pt>
                <c:pt idx="243">
                  <c:v>-20.354907349940277</c:v>
                </c:pt>
                <c:pt idx="244">
                  <c:v>6.7854237938654478</c:v>
                </c:pt>
                <c:pt idx="245">
                  <c:v>-9.0742450623288278</c:v>
                </c:pt>
                <c:pt idx="246">
                  <c:v>12.066086081476897</c:v>
                </c:pt>
                <c:pt idx="247">
                  <c:v>-13.793582774717379</c:v>
                </c:pt>
                <c:pt idx="248">
                  <c:v>26.346748369088345</c:v>
                </c:pt>
                <c:pt idx="249">
                  <c:v>-15.51292048710593</c:v>
                </c:pt>
                <c:pt idx="250">
                  <c:v>2.6274106566997943</c:v>
                </c:pt>
                <c:pt idx="251">
                  <c:v>4.7677418005055188</c:v>
                </c:pt>
                <c:pt idx="252">
                  <c:v>-30.091927055688757</c:v>
                </c:pt>
                <c:pt idx="253">
                  <c:v>-18.951595911883032</c:v>
                </c:pt>
                <c:pt idx="254">
                  <c:v>13.188735231922692</c:v>
                </c:pt>
                <c:pt idx="255">
                  <c:v>-4.6709336242715835</c:v>
                </c:pt>
                <c:pt idx="256">
                  <c:v>-23.530602480465859</c:v>
                </c:pt>
                <c:pt idx="257">
                  <c:v>-17.390271336660135</c:v>
                </c:pt>
                <c:pt idx="258">
                  <c:v>9.7500598071455897</c:v>
                </c:pt>
                <c:pt idx="259">
                  <c:v>-0.10960904904868585</c:v>
                </c:pt>
                <c:pt idx="260">
                  <c:v>3.0722094757038576E-2</c:v>
                </c:pt>
                <c:pt idx="261">
                  <c:v>-34.828946761437237</c:v>
                </c:pt>
                <c:pt idx="262">
                  <c:v>6.3113843823684874</c:v>
                </c:pt>
                <c:pt idx="263">
                  <c:v>-15.548284473825788</c:v>
                </c:pt>
                <c:pt idx="264">
                  <c:v>-24.407953330020064</c:v>
                </c:pt>
                <c:pt idx="265">
                  <c:v>17.732377813785661</c:v>
                </c:pt>
                <c:pt idx="266">
                  <c:v>-15.127291042408615</c:v>
                </c:pt>
                <c:pt idx="267">
                  <c:v>-8.9869598986028905</c:v>
                </c:pt>
                <c:pt idx="268">
                  <c:v>3.153371245202834</c:v>
                </c:pt>
                <c:pt idx="269">
                  <c:v>-8.7062976109914416</c:v>
                </c:pt>
                <c:pt idx="270">
                  <c:v>-6.5659664671857172</c:v>
                </c:pt>
                <c:pt idx="271">
                  <c:v>-16.425635323379993</c:v>
                </c:pt>
                <c:pt idx="272">
                  <c:v>-6.2853041795742683</c:v>
                </c:pt>
                <c:pt idx="273">
                  <c:v>-18.144973035768544</c:v>
                </c:pt>
                <c:pt idx="274">
                  <c:v>7.9953581080371805</c:v>
                </c:pt>
                <c:pt idx="275">
                  <c:v>-8.8643107481570951</c:v>
                </c:pt>
                <c:pt idx="276">
                  <c:v>-29.723979604351371</c:v>
                </c:pt>
                <c:pt idx="277">
                  <c:v>8.4163515394543538</c:v>
                </c:pt>
                <c:pt idx="278">
                  <c:v>10.556682683260078</c:v>
                </c:pt>
                <c:pt idx="279">
                  <c:v>8.6970138270658026</c:v>
                </c:pt>
                <c:pt idx="280">
                  <c:v>6.8373449708719818</c:v>
                </c:pt>
                <c:pt idx="281">
                  <c:v>-31.022323885322294</c:v>
                </c:pt>
                <c:pt idx="282">
                  <c:v>4.1180072584834306</c:v>
                </c:pt>
                <c:pt idx="283">
                  <c:v>2.2583384022891551</c:v>
                </c:pt>
                <c:pt idx="284">
                  <c:v>11.398669546094879</c:v>
                </c:pt>
                <c:pt idx="285">
                  <c:v>22.539000689900604</c:v>
                </c:pt>
                <c:pt idx="286">
                  <c:v>-4.3206681662936717</c:v>
                </c:pt>
                <c:pt idx="287">
                  <c:v>9.8196629775120527</c:v>
                </c:pt>
                <c:pt idx="288">
                  <c:v>36.959994121317777</c:v>
                </c:pt>
                <c:pt idx="289">
                  <c:v>1.1003252651235016</c:v>
                </c:pt>
                <c:pt idx="290">
                  <c:v>10.240656408929226</c:v>
                </c:pt>
                <c:pt idx="291">
                  <c:v>23.38098755273495</c:v>
                </c:pt>
                <c:pt idx="292">
                  <c:v>35.521318696540675</c:v>
                </c:pt>
                <c:pt idx="293">
                  <c:v>17.661649840346399</c:v>
                </c:pt>
                <c:pt idx="294">
                  <c:v>-5.1980190158478763</c:v>
                </c:pt>
                <c:pt idx="295">
                  <c:v>22.942312127957848</c:v>
                </c:pt>
                <c:pt idx="296">
                  <c:v>5.0826432717635726</c:v>
                </c:pt>
                <c:pt idx="297">
                  <c:v>34.222974415569297</c:v>
                </c:pt>
                <c:pt idx="298">
                  <c:v>45.363305559375021</c:v>
                </c:pt>
                <c:pt idx="299">
                  <c:v>19.503636703180746</c:v>
                </c:pt>
                <c:pt idx="300">
                  <c:v>39.64396784698647</c:v>
                </c:pt>
                <c:pt idx="301">
                  <c:v>36.784298990792195</c:v>
                </c:pt>
                <c:pt idx="302">
                  <c:v>29.924630134597919</c:v>
                </c:pt>
                <c:pt idx="303">
                  <c:v>34.064961278403644</c:v>
                </c:pt>
                <c:pt idx="304">
                  <c:v>41.205292422209368</c:v>
                </c:pt>
                <c:pt idx="305">
                  <c:v>46.345623566015092</c:v>
                </c:pt>
                <c:pt idx="306">
                  <c:v>31.485954709820817</c:v>
                </c:pt>
                <c:pt idx="307">
                  <c:v>33.626285853626541</c:v>
                </c:pt>
                <c:pt idx="308">
                  <c:v>35.766616997432266</c:v>
                </c:pt>
                <c:pt idx="309">
                  <c:v>24.90694814123799</c:v>
                </c:pt>
                <c:pt idx="310">
                  <c:v>54.047279285043714</c:v>
                </c:pt>
                <c:pt idx="311">
                  <c:v>55.187610428849439</c:v>
                </c:pt>
                <c:pt idx="312">
                  <c:v>45.327941572655163</c:v>
                </c:pt>
                <c:pt idx="313">
                  <c:v>23.468272716460888</c:v>
                </c:pt>
                <c:pt idx="314">
                  <c:v>43.608603860266612</c:v>
                </c:pt>
                <c:pt idx="315">
                  <c:v>45.748935004072337</c:v>
                </c:pt>
                <c:pt idx="316">
                  <c:v>43.889266147878061</c:v>
                </c:pt>
                <c:pt idx="317">
                  <c:v>59.029597291683785</c:v>
                </c:pt>
                <c:pt idx="318">
                  <c:v>10.16992843548951</c:v>
                </c:pt>
                <c:pt idx="319">
                  <c:v>5.3102595792952343</c:v>
                </c:pt>
                <c:pt idx="320">
                  <c:v>40.450590723100959</c:v>
                </c:pt>
                <c:pt idx="321">
                  <c:v>16.590921866906683</c:v>
                </c:pt>
                <c:pt idx="322">
                  <c:v>21.731253010712408</c:v>
                </c:pt>
                <c:pt idx="323">
                  <c:v>69.871584154518132</c:v>
                </c:pt>
                <c:pt idx="324">
                  <c:v>45.011915298323856</c:v>
                </c:pt>
                <c:pt idx="325">
                  <c:v>60.152246442129581</c:v>
                </c:pt>
                <c:pt idx="326">
                  <c:v>25.292577585935305</c:v>
                </c:pt>
                <c:pt idx="327">
                  <c:v>37.43290872974103</c:v>
                </c:pt>
                <c:pt idx="328">
                  <c:v>46.573239873546754</c:v>
                </c:pt>
                <c:pt idx="329">
                  <c:v>38.713571017352479</c:v>
                </c:pt>
                <c:pt idx="330">
                  <c:v>10.853902161158203</c:v>
                </c:pt>
                <c:pt idx="331">
                  <c:v>39.994233304963927</c:v>
                </c:pt>
                <c:pt idx="332">
                  <c:v>39.134564448769652</c:v>
                </c:pt>
                <c:pt idx="333">
                  <c:v>20.274895592575376</c:v>
                </c:pt>
                <c:pt idx="334">
                  <c:v>46.415226736381101</c:v>
                </c:pt>
                <c:pt idx="335">
                  <c:v>23.555557880186825</c:v>
                </c:pt>
                <c:pt idx="336">
                  <c:v>36.695889023992549</c:v>
                </c:pt>
                <c:pt idx="337">
                  <c:v>19.836220167798274</c:v>
                </c:pt>
                <c:pt idx="338">
                  <c:v>30.976551311603998</c:v>
                </c:pt>
                <c:pt idx="339">
                  <c:v>11.116882455409723</c:v>
                </c:pt>
                <c:pt idx="340">
                  <c:v>17.257213599215447</c:v>
                </c:pt>
                <c:pt idx="341">
                  <c:v>26.397544743021172</c:v>
                </c:pt>
                <c:pt idx="342">
                  <c:v>41.537875886826896</c:v>
                </c:pt>
                <c:pt idx="343">
                  <c:v>52.67820703063262</c:v>
                </c:pt>
                <c:pt idx="344">
                  <c:v>18.818538174438345</c:v>
                </c:pt>
                <c:pt idx="345">
                  <c:v>38.958869318244069</c:v>
                </c:pt>
                <c:pt idx="346">
                  <c:v>22.099200462049794</c:v>
                </c:pt>
                <c:pt idx="347">
                  <c:v>26.239531605855518</c:v>
                </c:pt>
                <c:pt idx="348">
                  <c:v>33.379862749661243</c:v>
                </c:pt>
                <c:pt idx="349">
                  <c:v>11.520193893466967</c:v>
                </c:pt>
                <c:pt idx="350">
                  <c:v>41.660525037272691</c:v>
                </c:pt>
                <c:pt idx="351">
                  <c:v>29.800856181078416</c:v>
                </c:pt>
                <c:pt idx="352">
                  <c:v>36.94118732488414</c:v>
                </c:pt>
                <c:pt idx="353">
                  <c:v>32.081518468689865</c:v>
                </c:pt>
                <c:pt idx="354">
                  <c:v>7.2218496124955891</c:v>
                </c:pt>
                <c:pt idx="355">
                  <c:v>27.362180756301314</c:v>
                </c:pt>
                <c:pt idx="356">
                  <c:v>34.502511900107038</c:v>
                </c:pt>
                <c:pt idx="357">
                  <c:v>28.642843043912762</c:v>
                </c:pt>
                <c:pt idx="358">
                  <c:v>24.783174187718487</c:v>
                </c:pt>
                <c:pt idx="359">
                  <c:v>17.923505331524211</c:v>
                </c:pt>
                <c:pt idx="360">
                  <c:v>29.063836475329936</c:v>
                </c:pt>
                <c:pt idx="361">
                  <c:v>34.20416761913566</c:v>
                </c:pt>
                <c:pt idx="362">
                  <c:v>46.344498762941384</c:v>
                </c:pt>
                <c:pt idx="363">
                  <c:v>22.484829906747109</c:v>
                </c:pt>
                <c:pt idx="364">
                  <c:v>54.625161050552833</c:v>
                </c:pt>
                <c:pt idx="365">
                  <c:v>20.765492194358558</c:v>
                </c:pt>
                <c:pt idx="366">
                  <c:v>43.905823338164737</c:v>
                </c:pt>
                <c:pt idx="367">
                  <c:v>26.046154481970461</c:v>
                </c:pt>
                <c:pt idx="368">
                  <c:v>30.186485625776186</c:v>
                </c:pt>
                <c:pt idx="369">
                  <c:v>23.32681676958191</c:v>
                </c:pt>
                <c:pt idx="370">
                  <c:v>31.467147913387635</c:v>
                </c:pt>
                <c:pt idx="371">
                  <c:v>56.607479057193359</c:v>
                </c:pt>
                <c:pt idx="372">
                  <c:v>46.747810200999083</c:v>
                </c:pt>
                <c:pt idx="373">
                  <c:v>45.888141344804808</c:v>
                </c:pt>
                <c:pt idx="374">
                  <c:v>62.028472488610532</c:v>
                </c:pt>
                <c:pt idx="375">
                  <c:v>41.168803632416257</c:v>
                </c:pt>
                <c:pt idx="376">
                  <c:v>38.309134776221981</c:v>
                </c:pt>
                <c:pt idx="377">
                  <c:v>55.449465920027706</c:v>
                </c:pt>
                <c:pt idx="378">
                  <c:v>70.58979706383343</c:v>
                </c:pt>
                <c:pt idx="379">
                  <c:v>72.730128207639154</c:v>
                </c:pt>
                <c:pt idx="380">
                  <c:v>57.870459351444879</c:v>
                </c:pt>
                <c:pt idx="381">
                  <c:v>50.010790495250603</c:v>
                </c:pt>
                <c:pt idx="382">
                  <c:v>62.151121639056328</c:v>
                </c:pt>
                <c:pt idx="383">
                  <c:v>67.291452782862052</c:v>
                </c:pt>
                <c:pt idx="384">
                  <c:v>94.431783926667777</c:v>
                </c:pt>
                <c:pt idx="385">
                  <c:v>49.572115070473501</c:v>
                </c:pt>
                <c:pt idx="386">
                  <c:v>84.712446214279225</c:v>
                </c:pt>
                <c:pt idx="387">
                  <c:v>91.85277735808495</c:v>
                </c:pt>
                <c:pt idx="388">
                  <c:v>123.99310850189067</c:v>
                </c:pt>
                <c:pt idx="389">
                  <c:v>106.1334396456964</c:v>
                </c:pt>
                <c:pt idx="390">
                  <c:v>78.273770789502123</c:v>
                </c:pt>
                <c:pt idx="391">
                  <c:v>116.41410193330785</c:v>
                </c:pt>
                <c:pt idx="392">
                  <c:v>104.55443307711357</c:v>
                </c:pt>
                <c:pt idx="393">
                  <c:v>140.6947642209193</c:v>
                </c:pt>
                <c:pt idx="394">
                  <c:v>133.83509536472502</c:v>
                </c:pt>
                <c:pt idx="395">
                  <c:v>170.97542650853075</c:v>
                </c:pt>
                <c:pt idx="396">
                  <c:v>169.11575765233647</c:v>
                </c:pt>
                <c:pt idx="397">
                  <c:v>124.25608879614219</c:v>
                </c:pt>
                <c:pt idx="398">
                  <c:v>123.39641993994792</c:v>
                </c:pt>
                <c:pt idx="399">
                  <c:v>162.53675108375364</c:v>
                </c:pt>
                <c:pt idx="400">
                  <c:v>174.67708222755937</c:v>
                </c:pt>
                <c:pt idx="401">
                  <c:v>188.81741337136509</c:v>
                </c:pt>
                <c:pt idx="402">
                  <c:v>180.95774451517082</c:v>
                </c:pt>
                <c:pt idx="403">
                  <c:v>213.09807565897654</c:v>
                </c:pt>
                <c:pt idx="404">
                  <c:v>204.23840680278227</c:v>
                </c:pt>
                <c:pt idx="405">
                  <c:v>207.37873794658799</c:v>
                </c:pt>
                <c:pt idx="406">
                  <c:v>215.51906909039371</c:v>
                </c:pt>
                <c:pt idx="407">
                  <c:v>179.65940023419944</c:v>
                </c:pt>
                <c:pt idx="408">
                  <c:v>196.79973137800516</c:v>
                </c:pt>
                <c:pt idx="409">
                  <c:v>180.94006252181089</c:v>
                </c:pt>
                <c:pt idx="410">
                  <c:v>221.08039366561661</c:v>
                </c:pt>
                <c:pt idx="411">
                  <c:v>226.22072480942234</c:v>
                </c:pt>
                <c:pt idx="412">
                  <c:v>211.36105595322806</c:v>
                </c:pt>
                <c:pt idx="413">
                  <c:v>248.50138709703378</c:v>
                </c:pt>
                <c:pt idx="414">
                  <c:v>232.64171824083951</c:v>
                </c:pt>
                <c:pt idx="415">
                  <c:v>221.78204938464523</c:v>
                </c:pt>
                <c:pt idx="416">
                  <c:v>285.92238052845096</c:v>
                </c:pt>
                <c:pt idx="417">
                  <c:v>216.06271167225668</c:v>
                </c:pt>
                <c:pt idx="418">
                  <c:v>243.20304281606241</c:v>
                </c:pt>
                <c:pt idx="419">
                  <c:v>260.34337395986813</c:v>
                </c:pt>
                <c:pt idx="420">
                  <c:v>231.48370510367386</c:v>
                </c:pt>
                <c:pt idx="421">
                  <c:v>236.62403624747958</c:v>
                </c:pt>
                <c:pt idx="422">
                  <c:v>242.7643673912853</c:v>
                </c:pt>
                <c:pt idx="423">
                  <c:v>239.90469853509103</c:v>
                </c:pt>
                <c:pt idx="424">
                  <c:v>200.04502967889675</c:v>
                </c:pt>
                <c:pt idx="425">
                  <c:v>223.18536082270248</c:v>
                </c:pt>
                <c:pt idx="426">
                  <c:v>194.3256919665082</c:v>
                </c:pt>
                <c:pt idx="427">
                  <c:v>255.46602311031393</c:v>
                </c:pt>
                <c:pt idx="428">
                  <c:v>201.60635425411965</c:v>
                </c:pt>
                <c:pt idx="429">
                  <c:v>225.74668539792538</c:v>
                </c:pt>
                <c:pt idx="430">
                  <c:v>190.8870165417311</c:v>
                </c:pt>
                <c:pt idx="431">
                  <c:v>213.02734768553682</c:v>
                </c:pt>
                <c:pt idx="432">
                  <c:v>235.16767882934255</c:v>
                </c:pt>
                <c:pt idx="433">
                  <c:v>200.30800997314827</c:v>
                </c:pt>
                <c:pt idx="434">
                  <c:v>168.448341116954</c:v>
                </c:pt>
                <c:pt idx="435">
                  <c:v>191.58867226075972</c:v>
                </c:pt>
                <c:pt idx="436">
                  <c:v>163.72900340456545</c:v>
                </c:pt>
                <c:pt idx="437">
                  <c:v>166.86933454837117</c:v>
                </c:pt>
                <c:pt idx="438">
                  <c:v>168.0096656921769</c:v>
                </c:pt>
                <c:pt idx="439">
                  <c:v>155.14999683598262</c:v>
                </c:pt>
                <c:pt idx="440">
                  <c:v>164.29032797978834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15-4BEF-9F9A-C4251F37AD1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292.58571364827196</c:v>
                </c:pt>
                <c:pt idx="1">
                  <c:v>292.53571364827201</c:v>
                </c:pt>
                <c:pt idx="2">
                  <c:v>292.48571364827205</c:v>
                </c:pt>
                <c:pt idx="3">
                  <c:v>292.4357136482721</c:v>
                </c:pt>
                <c:pt idx="4">
                  <c:v>292.38571364827214</c:v>
                </c:pt>
                <c:pt idx="5">
                  <c:v>292.33571364827219</c:v>
                </c:pt>
                <c:pt idx="6">
                  <c:v>292.28571364827224</c:v>
                </c:pt>
                <c:pt idx="7">
                  <c:v>292.23571364827228</c:v>
                </c:pt>
                <c:pt idx="8">
                  <c:v>292.18571364827233</c:v>
                </c:pt>
                <c:pt idx="9">
                  <c:v>292.13571364827237</c:v>
                </c:pt>
                <c:pt idx="10">
                  <c:v>292.08571364827242</c:v>
                </c:pt>
                <c:pt idx="11">
                  <c:v>292.03571364827246</c:v>
                </c:pt>
                <c:pt idx="12">
                  <c:v>291.98571364827251</c:v>
                </c:pt>
                <c:pt idx="13">
                  <c:v>291.93571364827255</c:v>
                </c:pt>
                <c:pt idx="14">
                  <c:v>291.8857136482726</c:v>
                </c:pt>
                <c:pt idx="15">
                  <c:v>291.83571364827264</c:v>
                </c:pt>
                <c:pt idx="16">
                  <c:v>291.78571364827269</c:v>
                </c:pt>
                <c:pt idx="17">
                  <c:v>291.73571364827274</c:v>
                </c:pt>
                <c:pt idx="18">
                  <c:v>291.68571364827278</c:v>
                </c:pt>
                <c:pt idx="19">
                  <c:v>291.63571364827283</c:v>
                </c:pt>
                <c:pt idx="20">
                  <c:v>291.58571364827287</c:v>
                </c:pt>
                <c:pt idx="21">
                  <c:v>291.53571364827292</c:v>
                </c:pt>
                <c:pt idx="22">
                  <c:v>291.48571364827296</c:v>
                </c:pt>
                <c:pt idx="23">
                  <c:v>291.43571364827301</c:v>
                </c:pt>
                <c:pt idx="24">
                  <c:v>291.38571364827305</c:v>
                </c:pt>
                <c:pt idx="25">
                  <c:v>291.3357136482731</c:v>
                </c:pt>
                <c:pt idx="26">
                  <c:v>291.28571364827314</c:v>
                </c:pt>
                <c:pt idx="27">
                  <c:v>291.23571364827319</c:v>
                </c:pt>
                <c:pt idx="28">
                  <c:v>291.18571364827324</c:v>
                </c:pt>
                <c:pt idx="29">
                  <c:v>291.13571364827328</c:v>
                </c:pt>
                <c:pt idx="30">
                  <c:v>291.08571364827333</c:v>
                </c:pt>
                <c:pt idx="31">
                  <c:v>291.03571364827337</c:v>
                </c:pt>
                <c:pt idx="32">
                  <c:v>290.98571364827342</c:v>
                </c:pt>
                <c:pt idx="33">
                  <c:v>290.93571364827346</c:v>
                </c:pt>
                <c:pt idx="34">
                  <c:v>290.88571364827351</c:v>
                </c:pt>
                <c:pt idx="35">
                  <c:v>290.83571364827355</c:v>
                </c:pt>
                <c:pt idx="36">
                  <c:v>290.7857136482736</c:v>
                </c:pt>
                <c:pt idx="37">
                  <c:v>290.73571364827365</c:v>
                </c:pt>
                <c:pt idx="38">
                  <c:v>290.68571364827369</c:v>
                </c:pt>
                <c:pt idx="39">
                  <c:v>290.63571364827374</c:v>
                </c:pt>
                <c:pt idx="40">
                  <c:v>290.58571364827378</c:v>
                </c:pt>
                <c:pt idx="41">
                  <c:v>290.53571364827383</c:v>
                </c:pt>
                <c:pt idx="42">
                  <c:v>290.48571364827387</c:v>
                </c:pt>
                <c:pt idx="43">
                  <c:v>290.43571364827392</c:v>
                </c:pt>
                <c:pt idx="44">
                  <c:v>290.38571364827396</c:v>
                </c:pt>
                <c:pt idx="45">
                  <c:v>290.33571364827401</c:v>
                </c:pt>
                <c:pt idx="46">
                  <c:v>290.28571364827405</c:v>
                </c:pt>
                <c:pt idx="47">
                  <c:v>290.2357136482741</c:v>
                </c:pt>
                <c:pt idx="48">
                  <c:v>290.18571364827415</c:v>
                </c:pt>
                <c:pt idx="49">
                  <c:v>290.13571364827419</c:v>
                </c:pt>
                <c:pt idx="50">
                  <c:v>290.08571364827424</c:v>
                </c:pt>
                <c:pt idx="51">
                  <c:v>290.03571364827428</c:v>
                </c:pt>
                <c:pt idx="52">
                  <c:v>289.98571364827433</c:v>
                </c:pt>
                <c:pt idx="53">
                  <c:v>289.93571364827437</c:v>
                </c:pt>
                <c:pt idx="54">
                  <c:v>289.88571364827442</c:v>
                </c:pt>
                <c:pt idx="55">
                  <c:v>289.83571364827446</c:v>
                </c:pt>
                <c:pt idx="56">
                  <c:v>289.78571364827451</c:v>
                </c:pt>
                <c:pt idx="57">
                  <c:v>289.73571364827455</c:v>
                </c:pt>
                <c:pt idx="58">
                  <c:v>289.6857136482746</c:v>
                </c:pt>
                <c:pt idx="59">
                  <c:v>289.63571364827465</c:v>
                </c:pt>
                <c:pt idx="60">
                  <c:v>289.58571364827469</c:v>
                </c:pt>
                <c:pt idx="61">
                  <c:v>289.53571364827474</c:v>
                </c:pt>
                <c:pt idx="62">
                  <c:v>289.48571364827478</c:v>
                </c:pt>
                <c:pt idx="63">
                  <c:v>289.43571364827483</c:v>
                </c:pt>
                <c:pt idx="64">
                  <c:v>289.38571364827487</c:v>
                </c:pt>
                <c:pt idx="65">
                  <c:v>289.33571364827492</c:v>
                </c:pt>
                <c:pt idx="66">
                  <c:v>289.28571364827496</c:v>
                </c:pt>
                <c:pt idx="67">
                  <c:v>289.23571364827501</c:v>
                </c:pt>
                <c:pt idx="68">
                  <c:v>289.18571364827505</c:v>
                </c:pt>
                <c:pt idx="69">
                  <c:v>289.1357136482751</c:v>
                </c:pt>
                <c:pt idx="70">
                  <c:v>289.08571364827515</c:v>
                </c:pt>
                <c:pt idx="71">
                  <c:v>289.03571364827519</c:v>
                </c:pt>
                <c:pt idx="72">
                  <c:v>288.98571364827524</c:v>
                </c:pt>
                <c:pt idx="73">
                  <c:v>288.93571364827528</c:v>
                </c:pt>
                <c:pt idx="74">
                  <c:v>288.88571364827533</c:v>
                </c:pt>
                <c:pt idx="75">
                  <c:v>288.83571364827537</c:v>
                </c:pt>
                <c:pt idx="76">
                  <c:v>288.78571364827542</c:v>
                </c:pt>
                <c:pt idx="77">
                  <c:v>288.73571364827546</c:v>
                </c:pt>
                <c:pt idx="78">
                  <c:v>288.68571364827551</c:v>
                </c:pt>
                <c:pt idx="79">
                  <c:v>288.63571364827555</c:v>
                </c:pt>
                <c:pt idx="80">
                  <c:v>288.5857136482756</c:v>
                </c:pt>
                <c:pt idx="81">
                  <c:v>288.53571364827565</c:v>
                </c:pt>
                <c:pt idx="82">
                  <c:v>288.48571364827569</c:v>
                </c:pt>
                <c:pt idx="83">
                  <c:v>288.43571364827574</c:v>
                </c:pt>
                <c:pt idx="84">
                  <c:v>288.38571364827578</c:v>
                </c:pt>
                <c:pt idx="85">
                  <c:v>288.33571364827583</c:v>
                </c:pt>
                <c:pt idx="86">
                  <c:v>288.28571364827587</c:v>
                </c:pt>
                <c:pt idx="87">
                  <c:v>288.23571364827592</c:v>
                </c:pt>
                <c:pt idx="88">
                  <c:v>288.18571364827596</c:v>
                </c:pt>
                <c:pt idx="89">
                  <c:v>288.13571364827601</c:v>
                </c:pt>
                <c:pt idx="90">
                  <c:v>288.08571364827606</c:v>
                </c:pt>
                <c:pt idx="91">
                  <c:v>288.0357136482761</c:v>
                </c:pt>
                <c:pt idx="92">
                  <c:v>287.98571364827615</c:v>
                </c:pt>
                <c:pt idx="93">
                  <c:v>287.93571364827619</c:v>
                </c:pt>
                <c:pt idx="94">
                  <c:v>287.88571364827624</c:v>
                </c:pt>
                <c:pt idx="95">
                  <c:v>287.83571364827628</c:v>
                </c:pt>
                <c:pt idx="96">
                  <c:v>287.78571364827633</c:v>
                </c:pt>
                <c:pt idx="97">
                  <c:v>287.73571364827637</c:v>
                </c:pt>
                <c:pt idx="98">
                  <c:v>287.68571364827642</c:v>
                </c:pt>
                <c:pt idx="99">
                  <c:v>287.63571364827646</c:v>
                </c:pt>
                <c:pt idx="100">
                  <c:v>287.58571364827651</c:v>
                </c:pt>
                <c:pt idx="101">
                  <c:v>287.53571364827656</c:v>
                </c:pt>
                <c:pt idx="102">
                  <c:v>287.4857136482766</c:v>
                </c:pt>
                <c:pt idx="103">
                  <c:v>287.43571364827665</c:v>
                </c:pt>
                <c:pt idx="104">
                  <c:v>287.38571364827669</c:v>
                </c:pt>
                <c:pt idx="105">
                  <c:v>287.33571364827674</c:v>
                </c:pt>
                <c:pt idx="106">
                  <c:v>287.28571364827678</c:v>
                </c:pt>
                <c:pt idx="107">
                  <c:v>287.23571364827683</c:v>
                </c:pt>
                <c:pt idx="108">
                  <c:v>287.18571364827687</c:v>
                </c:pt>
                <c:pt idx="109">
                  <c:v>287.13571364827692</c:v>
                </c:pt>
                <c:pt idx="110">
                  <c:v>287.08571364827696</c:v>
                </c:pt>
                <c:pt idx="111">
                  <c:v>287.03571364827701</c:v>
                </c:pt>
                <c:pt idx="112">
                  <c:v>286.98571364827706</c:v>
                </c:pt>
                <c:pt idx="113">
                  <c:v>286.9357136482771</c:v>
                </c:pt>
                <c:pt idx="114">
                  <c:v>286.88571364827715</c:v>
                </c:pt>
                <c:pt idx="115">
                  <c:v>286.83571364827719</c:v>
                </c:pt>
                <c:pt idx="116">
                  <c:v>286.78571364827724</c:v>
                </c:pt>
                <c:pt idx="117">
                  <c:v>286.73571364827728</c:v>
                </c:pt>
                <c:pt idx="118">
                  <c:v>286.68571364827733</c:v>
                </c:pt>
                <c:pt idx="119">
                  <c:v>286.63571364827737</c:v>
                </c:pt>
                <c:pt idx="120">
                  <c:v>286.58571364827742</c:v>
                </c:pt>
                <c:pt idx="121">
                  <c:v>286.53571364827746</c:v>
                </c:pt>
                <c:pt idx="122">
                  <c:v>286.48571364827751</c:v>
                </c:pt>
                <c:pt idx="123">
                  <c:v>286.43571364827756</c:v>
                </c:pt>
                <c:pt idx="124">
                  <c:v>286.3857136482776</c:v>
                </c:pt>
                <c:pt idx="125">
                  <c:v>286.33571364827765</c:v>
                </c:pt>
                <c:pt idx="126">
                  <c:v>286.28571364827769</c:v>
                </c:pt>
                <c:pt idx="127">
                  <c:v>286.23571364827774</c:v>
                </c:pt>
                <c:pt idx="128">
                  <c:v>286.18571364827778</c:v>
                </c:pt>
                <c:pt idx="129">
                  <c:v>286.13571364827783</c:v>
                </c:pt>
                <c:pt idx="130">
                  <c:v>286.08571364827787</c:v>
                </c:pt>
                <c:pt idx="131">
                  <c:v>286.03571364827792</c:v>
                </c:pt>
                <c:pt idx="132">
                  <c:v>285.98571364827797</c:v>
                </c:pt>
                <c:pt idx="133">
                  <c:v>285.93571364827801</c:v>
                </c:pt>
                <c:pt idx="134">
                  <c:v>285.88571364827806</c:v>
                </c:pt>
                <c:pt idx="135">
                  <c:v>285.8357136482781</c:v>
                </c:pt>
                <c:pt idx="136">
                  <c:v>285.78571364827815</c:v>
                </c:pt>
                <c:pt idx="137">
                  <c:v>285.73571364827819</c:v>
                </c:pt>
                <c:pt idx="138">
                  <c:v>285.68571364827824</c:v>
                </c:pt>
                <c:pt idx="139">
                  <c:v>285.63571364827828</c:v>
                </c:pt>
                <c:pt idx="140">
                  <c:v>285.58571364827833</c:v>
                </c:pt>
                <c:pt idx="141">
                  <c:v>285.53571364827837</c:v>
                </c:pt>
                <c:pt idx="142">
                  <c:v>285.48571364827842</c:v>
                </c:pt>
                <c:pt idx="143">
                  <c:v>285.43571364827847</c:v>
                </c:pt>
                <c:pt idx="144">
                  <c:v>285.38571364827851</c:v>
                </c:pt>
                <c:pt idx="145">
                  <c:v>285.33571364827856</c:v>
                </c:pt>
                <c:pt idx="146">
                  <c:v>285.2857136482786</c:v>
                </c:pt>
                <c:pt idx="147">
                  <c:v>285.23571364827865</c:v>
                </c:pt>
                <c:pt idx="148">
                  <c:v>285.18571364827869</c:v>
                </c:pt>
                <c:pt idx="149">
                  <c:v>285.13571364827874</c:v>
                </c:pt>
                <c:pt idx="150">
                  <c:v>285.08571364827878</c:v>
                </c:pt>
                <c:pt idx="151">
                  <c:v>285.03571364827883</c:v>
                </c:pt>
                <c:pt idx="152">
                  <c:v>284.98571364827887</c:v>
                </c:pt>
                <c:pt idx="153">
                  <c:v>284.93571364827892</c:v>
                </c:pt>
                <c:pt idx="154">
                  <c:v>284.88571364827897</c:v>
                </c:pt>
                <c:pt idx="155">
                  <c:v>284.83571364827901</c:v>
                </c:pt>
                <c:pt idx="156">
                  <c:v>284.78571364827906</c:v>
                </c:pt>
                <c:pt idx="157">
                  <c:v>284.7357136482791</c:v>
                </c:pt>
                <c:pt idx="158">
                  <c:v>284.68571364827915</c:v>
                </c:pt>
                <c:pt idx="159">
                  <c:v>284.63571364827919</c:v>
                </c:pt>
                <c:pt idx="160">
                  <c:v>284.58571364827924</c:v>
                </c:pt>
                <c:pt idx="161">
                  <c:v>284.53571364827928</c:v>
                </c:pt>
                <c:pt idx="162">
                  <c:v>284.48571364827933</c:v>
                </c:pt>
                <c:pt idx="163">
                  <c:v>284.43571364827937</c:v>
                </c:pt>
                <c:pt idx="164">
                  <c:v>284.38571364827942</c:v>
                </c:pt>
                <c:pt idx="165">
                  <c:v>284.33571364827947</c:v>
                </c:pt>
                <c:pt idx="166">
                  <c:v>284.28571364827951</c:v>
                </c:pt>
                <c:pt idx="167">
                  <c:v>284.23571364827956</c:v>
                </c:pt>
                <c:pt idx="168">
                  <c:v>284.1857136482796</c:v>
                </c:pt>
                <c:pt idx="169">
                  <c:v>284.13571364827965</c:v>
                </c:pt>
                <c:pt idx="170">
                  <c:v>284.08571364827969</c:v>
                </c:pt>
                <c:pt idx="171">
                  <c:v>284.03571364827974</c:v>
                </c:pt>
                <c:pt idx="172">
                  <c:v>283.98571364827978</c:v>
                </c:pt>
                <c:pt idx="173">
                  <c:v>283.93571364827983</c:v>
                </c:pt>
                <c:pt idx="174">
                  <c:v>283.88571364827988</c:v>
                </c:pt>
                <c:pt idx="175">
                  <c:v>283.83571364827992</c:v>
                </c:pt>
                <c:pt idx="176">
                  <c:v>283.78571364827997</c:v>
                </c:pt>
                <c:pt idx="177">
                  <c:v>283.73571364828001</c:v>
                </c:pt>
                <c:pt idx="178">
                  <c:v>283.68571364828006</c:v>
                </c:pt>
                <c:pt idx="179">
                  <c:v>283.6357136482801</c:v>
                </c:pt>
                <c:pt idx="180">
                  <c:v>283.58571364828015</c:v>
                </c:pt>
                <c:pt idx="181">
                  <c:v>283.53571364828019</c:v>
                </c:pt>
                <c:pt idx="182">
                  <c:v>283.48571364828024</c:v>
                </c:pt>
                <c:pt idx="183">
                  <c:v>283.43571364828028</c:v>
                </c:pt>
                <c:pt idx="184">
                  <c:v>283.38571364828033</c:v>
                </c:pt>
                <c:pt idx="185">
                  <c:v>283.33571364828038</c:v>
                </c:pt>
                <c:pt idx="186">
                  <c:v>283.28571364828042</c:v>
                </c:pt>
                <c:pt idx="187">
                  <c:v>283.23571364828047</c:v>
                </c:pt>
                <c:pt idx="188">
                  <c:v>283.18571364828051</c:v>
                </c:pt>
                <c:pt idx="189">
                  <c:v>283.13571364828056</c:v>
                </c:pt>
                <c:pt idx="190">
                  <c:v>283.0857136482806</c:v>
                </c:pt>
                <c:pt idx="191">
                  <c:v>283.03571364828065</c:v>
                </c:pt>
                <c:pt idx="192">
                  <c:v>282.98571364828069</c:v>
                </c:pt>
                <c:pt idx="193">
                  <c:v>282.93571364828074</c:v>
                </c:pt>
                <c:pt idx="194">
                  <c:v>282.88571364828078</c:v>
                </c:pt>
                <c:pt idx="195">
                  <c:v>282.83571364828083</c:v>
                </c:pt>
                <c:pt idx="196">
                  <c:v>282.78571364828088</c:v>
                </c:pt>
                <c:pt idx="197">
                  <c:v>282.73571364828092</c:v>
                </c:pt>
                <c:pt idx="198">
                  <c:v>282.68571364828097</c:v>
                </c:pt>
                <c:pt idx="199">
                  <c:v>282.63571364828101</c:v>
                </c:pt>
                <c:pt idx="200">
                  <c:v>282.58571364828106</c:v>
                </c:pt>
                <c:pt idx="201">
                  <c:v>282.5357136482811</c:v>
                </c:pt>
                <c:pt idx="202">
                  <c:v>282.48571364828115</c:v>
                </c:pt>
                <c:pt idx="203">
                  <c:v>282.43571364828119</c:v>
                </c:pt>
                <c:pt idx="204">
                  <c:v>282.38571364828124</c:v>
                </c:pt>
                <c:pt idx="205">
                  <c:v>282.33571364828128</c:v>
                </c:pt>
                <c:pt idx="206">
                  <c:v>282.28571364828133</c:v>
                </c:pt>
                <c:pt idx="207">
                  <c:v>282.23571364828138</c:v>
                </c:pt>
                <c:pt idx="208">
                  <c:v>282.18571364828142</c:v>
                </c:pt>
                <c:pt idx="209">
                  <c:v>282.13571364828147</c:v>
                </c:pt>
                <c:pt idx="210">
                  <c:v>282.08571364828151</c:v>
                </c:pt>
                <c:pt idx="211">
                  <c:v>282.03571364828156</c:v>
                </c:pt>
                <c:pt idx="212">
                  <c:v>281.9857136482816</c:v>
                </c:pt>
                <c:pt idx="213">
                  <c:v>281.93571364828165</c:v>
                </c:pt>
                <c:pt idx="214">
                  <c:v>281.88571364828169</c:v>
                </c:pt>
                <c:pt idx="215">
                  <c:v>281.83571364828174</c:v>
                </c:pt>
                <c:pt idx="216">
                  <c:v>281.78571364828179</c:v>
                </c:pt>
                <c:pt idx="217">
                  <c:v>281.73571364828183</c:v>
                </c:pt>
                <c:pt idx="218">
                  <c:v>281.68571364828188</c:v>
                </c:pt>
                <c:pt idx="219">
                  <c:v>281.63571364828192</c:v>
                </c:pt>
                <c:pt idx="220">
                  <c:v>281.58571364828197</c:v>
                </c:pt>
                <c:pt idx="221">
                  <c:v>281.53571364828201</c:v>
                </c:pt>
                <c:pt idx="222">
                  <c:v>281.48571364828206</c:v>
                </c:pt>
                <c:pt idx="223">
                  <c:v>281.4357136482821</c:v>
                </c:pt>
                <c:pt idx="224">
                  <c:v>281.38571364828215</c:v>
                </c:pt>
                <c:pt idx="225">
                  <c:v>281.33571364828219</c:v>
                </c:pt>
                <c:pt idx="226">
                  <c:v>281.28571364828224</c:v>
                </c:pt>
                <c:pt idx="227">
                  <c:v>281.23571364828229</c:v>
                </c:pt>
                <c:pt idx="228">
                  <c:v>281.18571364828233</c:v>
                </c:pt>
                <c:pt idx="229">
                  <c:v>281.13571364828238</c:v>
                </c:pt>
                <c:pt idx="230">
                  <c:v>281.08571364828242</c:v>
                </c:pt>
                <c:pt idx="231">
                  <c:v>281.03571364828247</c:v>
                </c:pt>
                <c:pt idx="232">
                  <c:v>280.98571364828251</c:v>
                </c:pt>
                <c:pt idx="233">
                  <c:v>280.93571364828256</c:v>
                </c:pt>
                <c:pt idx="234">
                  <c:v>280.8857136482826</c:v>
                </c:pt>
                <c:pt idx="235">
                  <c:v>280.83571364828265</c:v>
                </c:pt>
                <c:pt idx="236">
                  <c:v>280.78571364828269</c:v>
                </c:pt>
                <c:pt idx="237">
                  <c:v>280.73571364828274</c:v>
                </c:pt>
                <c:pt idx="238">
                  <c:v>280.68571364828279</c:v>
                </c:pt>
                <c:pt idx="239">
                  <c:v>280.63571364828283</c:v>
                </c:pt>
                <c:pt idx="240">
                  <c:v>280.58571364828288</c:v>
                </c:pt>
                <c:pt idx="241">
                  <c:v>280.53571364828292</c:v>
                </c:pt>
                <c:pt idx="242">
                  <c:v>280.48571364828297</c:v>
                </c:pt>
                <c:pt idx="243">
                  <c:v>280.43571364828301</c:v>
                </c:pt>
                <c:pt idx="244">
                  <c:v>280.38571364828306</c:v>
                </c:pt>
                <c:pt idx="245">
                  <c:v>280.3357136482831</c:v>
                </c:pt>
                <c:pt idx="246">
                  <c:v>280.28571364828315</c:v>
                </c:pt>
                <c:pt idx="247">
                  <c:v>280.23571364828319</c:v>
                </c:pt>
                <c:pt idx="248">
                  <c:v>280.18571364828324</c:v>
                </c:pt>
                <c:pt idx="249">
                  <c:v>280.13571364828329</c:v>
                </c:pt>
                <c:pt idx="250">
                  <c:v>280.08571364828333</c:v>
                </c:pt>
                <c:pt idx="251">
                  <c:v>280.03571364828338</c:v>
                </c:pt>
                <c:pt idx="252">
                  <c:v>279.98571364828342</c:v>
                </c:pt>
                <c:pt idx="253">
                  <c:v>279.93571364828347</c:v>
                </c:pt>
                <c:pt idx="254">
                  <c:v>279.88571364828351</c:v>
                </c:pt>
                <c:pt idx="255">
                  <c:v>279.83571364828356</c:v>
                </c:pt>
                <c:pt idx="256">
                  <c:v>279.7857136482836</c:v>
                </c:pt>
                <c:pt idx="257">
                  <c:v>279.73571364828365</c:v>
                </c:pt>
                <c:pt idx="258">
                  <c:v>279.68571364828369</c:v>
                </c:pt>
                <c:pt idx="259">
                  <c:v>279.63571364828374</c:v>
                </c:pt>
                <c:pt idx="260">
                  <c:v>279.58571364828379</c:v>
                </c:pt>
                <c:pt idx="261">
                  <c:v>279.53571364828383</c:v>
                </c:pt>
                <c:pt idx="262">
                  <c:v>279.48571364828388</c:v>
                </c:pt>
                <c:pt idx="263">
                  <c:v>279.43571364828392</c:v>
                </c:pt>
                <c:pt idx="264">
                  <c:v>279.38571364828397</c:v>
                </c:pt>
                <c:pt idx="265">
                  <c:v>279.33571364828401</c:v>
                </c:pt>
                <c:pt idx="266">
                  <c:v>279.28571364828406</c:v>
                </c:pt>
                <c:pt idx="267">
                  <c:v>279.2357136482841</c:v>
                </c:pt>
                <c:pt idx="268">
                  <c:v>279.18571364828415</c:v>
                </c:pt>
                <c:pt idx="269">
                  <c:v>279.1357136482842</c:v>
                </c:pt>
                <c:pt idx="270">
                  <c:v>279.08571364828424</c:v>
                </c:pt>
                <c:pt idx="271">
                  <c:v>279.03571364828429</c:v>
                </c:pt>
                <c:pt idx="272">
                  <c:v>278.98571364828433</c:v>
                </c:pt>
                <c:pt idx="273">
                  <c:v>278.93571364828438</c:v>
                </c:pt>
                <c:pt idx="274">
                  <c:v>278.88571364828442</c:v>
                </c:pt>
                <c:pt idx="275">
                  <c:v>278.83571364828447</c:v>
                </c:pt>
                <c:pt idx="276">
                  <c:v>278.78571364828451</c:v>
                </c:pt>
                <c:pt idx="277">
                  <c:v>278.73571364828456</c:v>
                </c:pt>
                <c:pt idx="278">
                  <c:v>278.6857136482846</c:v>
                </c:pt>
                <c:pt idx="279">
                  <c:v>278.63571364828465</c:v>
                </c:pt>
                <c:pt idx="280">
                  <c:v>278.5857136482847</c:v>
                </c:pt>
                <c:pt idx="281">
                  <c:v>278.53571364828474</c:v>
                </c:pt>
                <c:pt idx="282">
                  <c:v>278.48571364828479</c:v>
                </c:pt>
                <c:pt idx="283">
                  <c:v>278.43571364828483</c:v>
                </c:pt>
                <c:pt idx="284">
                  <c:v>278.38571364828488</c:v>
                </c:pt>
                <c:pt idx="285">
                  <c:v>278.33571364828492</c:v>
                </c:pt>
                <c:pt idx="286">
                  <c:v>278.28571364828497</c:v>
                </c:pt>
                <c:pt idx="287">
                  <c:v>278.23571364828501</c:v>
                </c:pt>
                <c:pt idx="288">
                  <c:v>278.18571364828506</c:v>
                </c:pt>
                <c:pt idx="289">
                  <c:v>278.1357136482851</c:v>
                </c:pt>
                <c:pt idx="290">
                  <c:v>278.08571364828515</c:v>
                </c:pt>
                <c:pt idx="291">
                  <c:v>278.0357136482852</c:v>
                </c:pt>
                <c:pt idx="292">
                  <c:v>277.98571364828524</c:v>
                </c:pt>
                <c:pt idx="293">
                  <c:v>277.93571364828529</c:v>
                </c:pt>
                <c:pt idx="294">
                  <c:v>277.88571364828533</c:v>
                </c:pt>
                <c:pt idx="295">
                  <c:v>277.83571364828538</c:v>
                </c:pt>
                <c:pt idx="296">
                  <c:v>277.78571364828542</c:v>
                </c:pt>
                <c:pt idx="297">
                  <c:v>277.73571364828547</c:v>
                </c:pt>
                <c:pt idx="298">
                  <c:v>277.68571364828551</c:v>
                </c:pt>
                <c:pt idx="299">
                  <c:v>277.63571364828556</c:v>
                </c:pt>
                <c:pt idx="300">
                  <c:v>277.5857136482856</c:v>
                </c:pt>
                <c:pt idx="301">
                  <c:v>277.53571364828565</c:v>
                </c:pt>
                <c:pt idx="302">
                  <c:v>277.4857136482857</c:v>
                </c:pt>
                <c:pt idx="303">
                  <c:v>277.43571364828574</c:v>
                </c:pt>
                <c:pt idx="304">
                  <c:v>277.38571364828579</c:v>
                </c:pt>
                <c:pt idx="305">
                  <c:v>277.33571364828583</c:v>
                </c:pt>
                <c:pt idx="306">
                  <c:v>277.28571364828588</c:v>
                </c:pt>
                <c:pt idx="307">
                  <c:v>277.23571364828592</c:v>
                </c:pt>
                <c:pt idx="308">
                  <c:v>277.18571364828597</c:v>
                </c:pt>
                <c:pt idx="309">
                  <c:v>277.13571364828601</c:v>
                </c:pt>
                <c:pt idx="310">
                  <c:v>277.08571364828606</c:v>
                </c:pt>
                <c:pt idx="311">
                  <c:v>277.03571364828611</c:v>
                </c:pt>
                <c:pt idx="312">
                  <c:v>276.98571364828615</c:v>
                </c:pt>
                <c:pt idx="313">
                  <c:v>276.9357136482862</c:v>
                </c:pt>
                <c:pt idx="314">
                  <c:v>276.88571364828624</c:v>
                </c:pt>
                <c:pt idx="315">
                  <c:v>276.83571364828629</c:v>
                </c:pt>
                <c:pt idx="316">
                  <c:v>276.78571364828633</c:v>
                </c:pt>
                <c:pt idx="317">
                  <c:v>276.73571364828638</c:v>
                </c:pt>
                <c:pt idx="318">
                  <c:v>276.68571364828642</c:v>
                </c:pt>
                <c:pt idx="319">
                  <c:v>276.63571364828647</c:v>
                </c:pt>
                <c:pt idx="320">
                  <c:v>276.58571364828651</c:v>
                </c:pt>
                <c:pt idx="321">
                  <c:v>276.53571364828656</c:v>
                </c:pt>
                <c:pt idx="322">
                  <c:v>276.48571364828661</c:v>
                </c:pt>
                <c:pt idx="323">
                  <c:v>276.43571364828665</c:v>
                </c:pt>
                <c:pt idx="324">
                  <c:v>276.3857136482867</c:v>
                </c:pt>
                <c:pt idx="325">
                  <c:v>276.33571364828674</c:v>
                </c:pt>
                <c:pt idx="326">
                  <c:v>276.28571364828679</c:v>
                </c:pt>
                <c:pt idx="327">
                  <c:v>276.23571364828683</c:v>
                </c:pt>
                <c:pt idx="328">
                  <c:v>276.18571364828688</c:v>
                </c:pt>
                <c:pt idx="329">
                  <c:v>276.13571364828692</c:v>
                </c:pt>
                <c:pt idx="330">
                  <c:v>276.08571364828697</c:v>
                </c:pt>
                <c:pt idx="331">
                  <c:v>276.03571364828701</c:v>
                </c:pt>
                <c:pt idx="332">
                  <c:v>275.98571364828706</c:v>
                </c:pt>
                <c:pt idx="333">
                  <c:v>275.93571364828711</c:v>
                </c:pt>
                <c:pt idx="334">
                  <c:v>275.88571364828715</c:v>
                </c:pt>
                <c:pt idx="335">
                  <c:v>275.8357136482872</c:v>
                </c:pt>
                <c:pt idx="336">
                  <c:v>275.78571364828724</c:v>
                </c:pt>
                <c:pt idx="337">
                  <c:v>275.73571364828729</c:v>
                </c:pt>
                <c:pt idx="338">
                  <c:v>275.68571364828733</c:v>
                </c:pt>
                <c:pt idx="339">
                  <c:v>275.63571364828738</c:v>
                </c:pt>
                <c:pt idx="340">
                  <c:v>275.58571364828742</c:v>
                </c:pt>
                <c:pt idx="341">
                  <c:v>275.53571364828747</c:v>
                </c:pt>
                <c:pt idx="342">
                  <c:v>275.48571364828751</c:v>
                </c:pt>
                <c:pt idx="343">
                  <c:v>275.43571364828756</c:v>
                </c:pt>
                <c:pt idx="344">
                  <c:v>275.38571364828761</c:v>
                </c:pt>
                <c:pt idx="345">
                  <c:v>275.33571364828765</c:v>
                </c:pt>
                <c:pt idx="346">
                  <c:v>275.2857136482877</c:v>
                </c:pt>
                <c:pt idx="347">
                  <c:v>275.23571364828774</c:v>
                </c:pt>
                <c:pt idx="348">
                  <c:v>275.18571364828779</c:v>
                </c:pt>
                <c:pt idx="349">
                  <c:v>275.13571364828783</c:v>
                </c:pt>
                <c:pt idx="350">
                  <c:v>275.08571364828788</c:v>
                </c:pt>
                <c:pt idx="351">
                  <c:v>275.03571364828792</c:v>
                </c:pt>
                <c:pt idx="352">
                  <c:v>274.98571364828797</c:v>
                </c:pt>
                <c:pt idx="353">
                  <c:v>274.93571364828802</c:v>
                </c:pt>
                <c:pt idx="354">
                  <c:v>274.88571364828806</c:v>
                </c:pt>
                <c:pt idx="355">
                  <c:v>274.83571364828811</c:v>
                </c:pt>
                <c:pt idx="356">
                  <c:v>274.78571364828815</c:v>
                </c:pt>
                <c:pt idx="357">
                  <c:v>274.7357136482882</c:v>
                </c:pt>
                <c:pt idx="358">
                  <c:v>274.68571364828824</c:v>
                </c:pt>
                <c:pt idx="359">
                  <c:v>274.63571364828829</c:v>
                </c:pt>
                <c:pt idx="360">
                  <c:v>274.58571364828833</c:v>
                </c:pt>
                <c:pt idx="361">
                  <c:v>274.53571364828838</c:v>
                </c:pt>
                <c:pt idx="362">
                  <c:v>274.48571364828842</c:v>
                </c:pt>
                <c:pt idx="363">
                  <c:v>274.43571364828847</c:v>
                </c:pt>
                <c:pt idx="364">
                  <c:v>274.38571364828852</c:v>
                </c:pt>
                <c:pt idx="365">
                  <c:v>274.33571364828856</c:v>
                </c:pt>
                <c:pt idx="366">
                  <c:v>274.28571364828861</c:v>
                </c:pt>
                <c:pt idx="367">
                  <c:v>274.23571364828865</c:v>
                </c:pt>
                <c:pt idx="368">
                  <c:v>274.1857136482887</c:v>
                </c:pt>
                <c:pt idx="369">
                  <c:v>274.13571364828874</c:v>
                </c:pt>
                <c:pt idx="370">
                  <c:v>274.08571364828879</c:v>
                </c:pt>
                <c:pt idx="371">
                  <c:v>274.03571364828883</c:v>
                </c:pt>
                <c:pt idx="372">
                  <c:v>273.98571364828888</c:v>
                </c:pt>
                <c:pt idx="373">
                  <c:v>273.93571364828892</c:v>
                </c:pt>
                <c:pt idx="374">
                  <c:v>273.88571364828897</c:v>
                </c:pt>
                <c:pt idx="375">
                  <c:v>273.83571364828902</c:v>
                </c:pt>
                <c:pt idx="376">
                  <c:v>273.78571364828906</c:v>
                </c:pt>
                <c:pt idx="377">
                  <c:v>273.73571364828911</c:v>
                </c:pt>
                <c:pt idx="378">
                  <c:v>273.68571364828915</c:v>
                </c:pt>
                <c:pt idx="379">
                  <c:v>273.6357136482892</c:v>
                </c:pt>
                <c:pt idx="380">
                  <c:v>273.58571364828924</c:v>
                </c:pt>
                <c:pt idx="381">
                  <c:v>273.53571364828929</c:v>
                </c:pt>
                <c:pt idx="382">
                  <c:v>273.48571364828933</c:v>
                </c:pt>
                <c:pt idx="383">
                  <c:v>273.43571364828938</c:v>
                </c:pt>
                <c:pt idx="384">
                  <c:v>273.38571364828942</c:v>
                </c:pt>
                <c:pt idx="385">
                  <c:v>273.33571364828947</c:v>
                </c:pt>
                <c:pt idx="386">
                  <c:v>273.28571364828952</c:v>
                </c:pt>
                <c:pt idx="387">
                  <c:v>273.23571364828956</c:v>
                </c:pt>
                <c:pt idx="388">
                  <c:v>273.18571364828961</c:v>
                </c:pt>
                <c:pt idx="389">
                  <c:v>273.13571364828965</c:v>
                </c:pt>
                <c:pt idx="390">
                  <c:v>273.0857136482897</c:v>
                </c:pt>
                <c:pt idx="391">
                  <c:v>273.03571364828974</c:v>
                </c:pt>
                <c:pt idx="392">
                  <c:v>272.98571364828979</c:v>
                </c:pt>
                <c:pt idx="393">
                  <c:v>272.93571364828983</c:v>
                </c:pt>
                <c:pt idx="394">
                  <c:v>272.88571364828988</c:v>
                </c:pt>
                <c:pt idx="395">
                  <c:v>272.83571364828993</c:v>
                </c:pt>
                <c:pt idx="396">
                  <c:v>272.78571364828997</c:v>
                </c:pt>
                <c:pt idx="397">
                  <c:v>272.73571364829002</c:v>
                </c:pt>
                <c:pt idx="398">
                  <c:v>272.68571364829006</c:v>
                </c:pt>
                <c:pt idx="399">
                  <c:v>272.63571364829011</c:v>
                </c:pt>
                <c:pt idx="400">
                  <c:v>272.58571364829015</c:v>
                </c:pt>
                <c:pt idx="401">
                  <c:v>272.5357136482902</c:v>
                </c:pt>
                <c:pt idx="402">
                  <c:v>272.48571364829024</c:v>
                </c:pt>
                <c:pt idx="403">
                  <c:v>272.43571364829029</c:v>
                </c:pt>
                <c:pt idx="404">
                  <c:v>272.38571364829033</c:v>
                </c:pt>
                <c:pt idx="405">
                  <c:v>272.33571364829038</c:v>
                </c:pt>
                <c:pt idx="406">
                  <c:v>272.28571364829043</c:v>
                </c:pt>
                <c:pt idx="407">
                  <c:v>272.23571364829047</c:v>
                </c:pt>
                <c:pt idx="408">
                  <c:v>272.18571364829052</c:v>
                </c:pt>
                <c:pt idx="409">
                  <c:v>272.13571364829056</c:v>
                </c:pt>
                <c:pt idx="410">
                  <c:v>272.08571364829061</c:v>
                </c:pt>
                <c:pt idx="411">
                  <c:v>272.03571364829065</c:v>
                </c:pt>
                <c:pt idx="412">
                  <c:v>271.9857136482907</c:v>
                </c:pt>
                <c:pt idx="413">
                  <c:v>271.93571364829074</c:v>
                </c:pt>
                <c:pt idx="414">
                  <c:v>271.88571364829079</c:v>
                </c:pt>
                <c:pt idx="415">
                  <c:v>271.83571364829083</c:v>
                </c:pt>
                <c:pt idx="416">
                  <c:v>271.78571364829088</c:v>
                </c:pt>
                <c:pt idx="417">
                  <c:v>271.73571364829093</c:v>
                </c:pt>
                <c:pt idx="418">
                  <c:v>271.68571364829097</c:v>
                </c:pt>
                <c:pt idx="419">
                  <c:v>271.63571364829102</c:v>
                </c:pt>
                <c:pt idx="420">
                  <c:v>271.58571364829106</c:v>
                </c:pt>
                <c:pt idx="421">
                  <c:v>271.53571364829111</c:v>
                </c:pt>
                <c:pt idx="422">
                  <c:v>271.48571364829115</c:v>
                </c:pt>
                <c:pt idx="423">
                  <c:v>271.4357136482912</c:v>
                </c:pt>
                <c:pt idx="424">
                  <c:v>271.38571364829124</c:v>
                </c:pt>
                <c:pt idx="425">
                  <c:v>271.33571364829129</c:v>
                </c:pt>
                <c:pt idx="426">
                  <c:v>271.28571364829133</c:v>
                </c:pt>
                <c:pt idx="427">
                  <c:v>271.23571364829138</c:v>
                </c:pt>
                <c:pt idx="428">
                  <c:v>271.18571364829143</c:v>
                </c:pt>
                <c:pt idx="429">
                  <c:v>271.13571364829147</c:v>
                </c:pt>
                <c:pt idx="430">
                  <c:v>271.08571364829152</c:v>
                </c:pt>
                <c:pt idx="431">
                  <c:v>271.03571364829156</c:v>
                </c:pt>
                <c:pt idx="432">
                  <c:v>270.98571364829161</c:v>
                </c:pt>
                <c:pt idx="433">
                  <c:v>270.93571364829165</c:v>
                </c:pt>
                <c:pt idx="434">
                  <c:v>270.8857136482917</c:v>
                </c:pt>
                <c:pt idx="435">
                  <c:v>270.83571364829174</c:v>
                </c:pt>
                <c:pt idx="436">
                  <c:v>270.78571364829179</c:v>
                </c:pt>
                <c:pt idx="437">
                  <c:v>270.73571364829183</c:v>
                </c:pt>
                <c:pt idx="438">
                  <c:v>270.68571364829188</c:v>
                </c:pt>
                <c:pt idx="439">
                  <c:v>270.63571364829193</c:v>
                </c:pt>
                <c:pt idx="440">
                  <c:v>270.58571364829197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2.4102205714373202E-15</c:v>
                </c:pt>
                <c:pt idx="1">
                  <c:v>4.0685716708812518E-15</c:v>
                </c:pt>
                <c:pt idx="2">
                  <c:v>6.8442121090918827E-15</c:v>
                </c:pt>
                <c:pt idx="3">
                  <c:v>1.1473641007088914E-14</c:v>
                </c:pt>
                <c:pt idx="4">
                  <c:v>1.9167936497791926E-14</c:v>
                </c:pt>
                <c:pt idx="5">
                  <c:v>3.1911393849658019E-14</c:v>
                </c:pt>
                <c:pt idx="6">
                  <c:v>5.294348114978582E-14</c:v>
                </c:pt>
                <c:pt idx="7">
                  <c:v>8.7533747303849854E-14</c:v>
                </c:pt>
                <c:pt idx="8">
                  <c:v>1.4422310977581025E-13</c:v>
                </c:pt>
                <c:pt idx="9">
                  <c:v>2.3680479824109353E-13</c:v>
                </c:pt>
                <c:pt idx="10">
                  <c:v>3.8747389449742598E-13</c:v>
                </c:pt>
                <c:pt idx="11">
                  <c:v>6.3181612445236353E-13</c:v>
                </c:pt>
                <c:pt idx="12">
                  <c:v>1.0266803977787071E-12</c:v>
                </c:pt>
                <c:pt idx="13">
                  <c:v>1.6625554643964702E-12</c:v>
                </c:pt>
                <c:pt idx="14">
                  <c:v>2.6829545935794134E-12</c:v>
                </c:pt>
                <c:pt idx="15">
                  <c:v>4.3146623027640553E-12</c:v>
                </c:pt>
                <c:pt idx="16">
                  <c:v>6.9147519493940863E-12</c:v>
                </c:pt>
                <c:pt idx="17">
                  <c:v>1.1043397588851009E-11</c:v>
                </c:pt>
                <c:pt idx="18">
                  <c:v>1.7576205363192362E-11</c:v>
                </c:pt>
                <c:pt idx="19">
                  <c:v>2.7876858847642441E-11</c:v>
                </c:pt>
                <c:pt idx="20">
                  <c:v>4.4061457741866266E-11</c:v>
                </c:pt>
                <c:pt idx="21">
                  <c:v>6.9401713673541107E-11</c:v>
                </c:pt>
                <c:pt idx="22">
                  <c:v>1.0893760790289736E-10</c:v>
                </c:pt>
                <c:pt idx="23">
                  <c:v>1.7040478377947698E-10</c:v>
                </c:pt>
                <c:pt idx="24">
                  <c:v>2.656330066842594E-10</c:v>
                </c:pt>
                <c:pt idx="25">
                  <c:v>4.1264691354548559E-10</c:v>
                </c:pt>
                <c:pt idx="26">
                  <c:v>6.3880965529613811E-10</c:v>
                </c:pt>
                <c:pt idx="27">
                  <c:v>9.8550912487950498E-10</c:v>
                </c:pt>
                <c:pt idx="28">
                  <c:v>1.5151168755967691E-9</c:v>
                </c:pt>
                <c:pt idx="29">
                  <c:v>2.3212821332127069E-9</c:v>
                </c:pt>
                <c:pt idx="30">
                  <c:v>3.5441005062129064E-9</c:v>
                </c:pt>
                <c:pt idx="31">
                  <c:v>5.3923793603309041E-9</c:v>
                </c:pt>
                <c:pt idx="32">
                  <c:v>8.1761933596642236E-9</c:v>
                </c:pt>
                <c:pt idx="33">
                  <c:v>1.2354300963294629E-8</c:v>
                </c:pt>
                <c:pt idx="34">
                  <c:v>1.8602936683956322E-8</c:v>
                </c:pt>
                <c:pt idx="35">
                  <c:v>2.7915225883633335E-8</c:v>
                </c:pt>
                <c:pt idx="36">
                  <c:v>4.1744291308093765E-8</c:v>
                </c:pt>
                <c:pt idx="37">
                  <c:v>6.2208445061848437E-8</c:v>
                </c:pt>
                <c:pt idx="38">
                  <c:v>9.2384243555167784E-8</c:v>
                </c:pt>
                <c:pt idx="39">
                  <c:v>1.3672337671928094E-7</c:v>
                </c:pt>
                <c:pt idx="40">
                  <c:v>2.0164337231108172E-7</c:v>
                </c:pt>
                <c:pt idx="41">
                  <c:v>2.9636126221015069E-7</c:v>
                </c:pt>
                <c:pt idx="42">
                  <c:v>4.3406545810129949E-7</c:v>
                </c:pt>
                <c:pt idx="43">
                  <c:v>6.3355646353093422E-7</c:v>
                </c:pt>
                <c:pt idx="44">
                  <c:v>9.2153478338323408E-7</c:v>
                </c:pt>
                <c:pt idx="45">
                  <c:v>1.3357784916014929E-6</c:v>
                </c:pt>
                <c:pt idx="46">
                  <c:v>1.9295385857818525E-6</c:v>
                </c:pt>
                <c:pt idx="47">
                  <c:v>2.7775942010323163E-6</c:v>
                </c:pt>
                <c:pt idx="48">
                  <c:v>3.9845605734026549E-6</c:v>
                </c:pt>
                <c:pt idx="49">
                  <c:v>5.696241289602464E-6</c:v>
                </c:pt>
                <c:pt idx="50">
                  <c:v>8.1150767041632129E-6</c:v>
                </c:pt>
                <c:pt idx="51">
                  <c:v>1.1521079896109328E-5</c:v>
                </c:pt>
                <c:pt idx="52">
                  <c:v>1.6300091981179197E-5</c:v>
                </c:pt>
                <c:pt idx="53">
                  <c:v>2.2981757060995242E-5</c:v>
                </c:pt>
                <c:pt idx="54">
                  <c:v>3.2290346940736994E-5</c:v>
                </c:pt>
                <c:pt idx="55">
                  <c:v>4.5212497803868277E-5</c:v>
                </c:pt>
                <c:pt idx="56">
                  <c:v>6.3087104863672868E-5</c:v>
                </c:pt>
                <c:pt idx="57">
                  <c:v>8.7724116322173169E-5</c:v>
                </c:pt>
                <c:pt idx="58">
                  <c:v>1.2156084606935461E-4</c:v>
                </c:pt>
                <c:pt idx="59">
                  <c:v>1.6786676986499651E-4</c:v>
                </c:pt>
                <c:pt idx="60">
                  <c:v>2.3101068123829125E-4</c:v>
                </c:pt>
                <c:pt idx="61">
                  <c:v>3.1680767587911565E-4</c:v>
                </c:pt>
                <c:pt idx="62">
                  <c:v>4.3296783869649656E-4</c:v>
                </c:pt>
                <c:pt idx="63">
                  <c:v>5.8967387541351021E-4</c:v>
                </c:pt>
                <c:pt idx="64">
                  <c:v>8.0032142764540845E-4</c:v>
                </c:pt>
                <c:pt idx="65">
                  <c:v>1.0824636208344712E-3</c:v>
                </c:pt>
                <c:pt idx="66">
                  <c:v>1.4590107171251082E-3</c:v>
                </c:pt>
                <c:pt idx="67">
                  <c:v>1.9597467908247239E-3</c:v>
                </c:pt>
                <c:pt idx="68">
                  <c:v>2.6232383295971148E-3</c:v>
                </c:pt>
                <c:pt idx="69">
                  <c:v>3.4992248063074427E-3</c:v>
                </c:pt>
                <c:pt idx="70">
                  <c:v>4.6515987702310203E-3</c:v>
                </c:pt>
                <c:pt idx="71">
                  <c:v>6.1621030545533041E-3</c:v>
                </c:pt>
                <c:pt idx="72">
                  <c:v>8.1348954327086082E-3</c:v>
                </c:pt>
                <c:pt idx="73">
                  <c:v>1.0702156563024139E-2</c:v>
                </c:pt>
                <c:pt idx="74">
                  <c:v>1.4030945340682052E-2</c:v>
                </c:pt>
                <c:pt idx="75">
                  <c:v>1.8331536719608622E-2</c:v>
                </c:pt>
                <c:pt idx="76">
                  <c:v>2.3867510425000397E-2</c:v>
                </c:pt>
                <c:pt idx="77">
                  <c:v>3.0967894324880865E-2</c:v>
                </c:pt>
                <c:pt idx="78">
                  <c:v>4.0041702929027194E-2</c:v>
                </c:pt>
                <c:pt idx="79">
                  <c:v>5.1595248647470851E-2</c:v>
                </c:pt>
                <c:pt idx="80">
                  <c:v>6.6252639890543599E-2</c:v>
                </c:pt>
                <c:pt idx="81">
                  <c:v>8.4779914323605238E-2</c:v>
                </c:pt>
                <c:pt idx="82">
                  <c:v>0.10811328573873105</c:v>
                </c:pt>
                <c:pt idx="83">
                  <c:v>0.1373920068252299</c:v>
                </c:pt>
                <c:pt idx="84">
                  <c:v>0.17399636496484214</c:v>
                </c:pt>
                <c:pt idx="85">
                  <c:v>0.2195913310013316</c:v>
                </c:pt>
                <c:pt idx="86">
                  <c:v>0.27617636831375764</c:v>
                </c:pt>
                <c:pt idx="87">
                  <c:v>0.34614187769598143</c:v>
                </c:pt>
                <c:pt idx="88">
                  <c:v>0.43233269848100531</c:v>
                </c:pt>
                <c:pt idx="89">
                  <c:v>0.53811900384795208</c:v>
                </c:pt>
                <c:pt idx="90">
                  <c:v>0.6674748140781257</c:v>
                </c:pt>
                <c:pt idx="91">
                  <c:v>0.82506420158797134</c:v>
                </c:pt>
                <c:pt idx="92">
                  <c:v>1.0163350721103706</c:v>
                </c:pt>
                <c:pt idx="93">
                  <c:v>1.2476201742625761</c:v>
                </c:pt>
                <c:pt idx="94">
                  <c:v>1.5262447126411116</c:v>
                </c:pt>
                <c:pt idx="95">
                  <c:v>1.8606396164111492</c:v>
                </c:pt>
                <c:pt idx="96">
                  <c:v>2.2604591465043962</c:v>
                </c:pt>
                <c:pt idx="97">
                  <c:v>2.7367011122384648</c:v>
                </c:pt>
                <c:pt idx="98">
                  <c:v>3.3018275168204592</c:v>
                </c:pt>
                <c:pt idx="99">
                  <c:v>3.9698829676643874</c:v>
                </c:pt>
                <c:pt idx="100">
                  <c:v>4.7566076813261171</c:v>
                </c:pt>
                <c:pt idx="101">
                  <c:v>5.6795413966437733</c:v>
                </c:pt>
                <c:pt idx="102">
                  <c:v>6.758113998876591</c:v>
                </c:pt>
                <c:pt idx="103">
                  <c:v>8.0137181707601375</c:v>
                </c:pt>
                <c:pt idx="104">
                  <c:v>9.4697589447663262</c:v>
                </c:pt>
                <c:pt idx="105">
                  <c:v>11.151674658306009</c:v>
                </c:pt>
                <c:pt idx="106">
                  <c:v>13.086923535981219</c:v>
                </c:pt>
                <c:pt idx="107">
                  <c:v>15.304929967451798</c:v>
                </c:pt>
                <c:pt idx="108">
                  <c:v>17.836984543644842</c:v>
                </c:pt>
                <c:pt idx="109">
                  <c:v>20.716092084922078</c:v>
                </c:pt>
                <c:pt idx="110">
                  <c:v>23.976762267622256</c:v>
                </c:pt>
                <c:pt idx="111">
                  <c:v>27.654738052131563</c:v>
                </c:pt>
                <c:pt idx="112">
                  <c:v>31.786657953700619</c:v>
                </c:pt>
                <c:pt idx="113">
                  <c:v>36.409649287916274</c:v>
                </c:pt>
                <c:pt idx="114">
                  <c:v>41.560850869783323</c:v>
                </c:pt>
                <c:pt idx="115">
                  <c:v>47.276865243598067</c:v>
                </c:pt>
                <c:pt idx="116">
                  <c:v>53.593142354943915</c:v>
                </c:pt>
                <c:pt idx="117">
                  <c:v>60.543298619965228</c:v>
                </c:pt>
                <c:pt idx="118">
                  <c:v>68.158377562806791</c:v>
                </c:pt>
                <c:pt idx="119">
                  <c:v>76.466060530315687</c:v>
                </c:pt>
                <c:pt idx="120">
                  <c:v>85.489838393088803</c:v>
                </c:pt>
                <c:pt idx="121">
                  <c:v>95.248157532662105</c:v>
                </c:pt>
                <c:pt idx="122">
                  <c:v>105.75355571618078</c:v>
                </c:pt>
                <c:pt idx="123">
                  <c:v>117.01180558560223</c:v>
                </c:pt>
                <c:pt idx="124">
                  <c:v>129.02108534759154</c:v>
                </c:pt>
                <c:pt idx="125">
                  <c:v>141.77119775101804</c:v>
                </c:pt>
                <c:pt idx="126">
                  <c:v>155.24285949218003</c:v>
                </c:pt>
                <c:pt idx="127">
                  <c:v>169.40708371083252</c:v>
                </c:pt>
                <c:pt idx="128">
                  <c:v>184.2246781604419</c:v>
                </c:pt>
                <c:pt idx="129">
                  <c:v>199.64588089590646</c:v>
                </c:pt>
                <c:pt idx="130">
                  <c:v>215.6101538814406</c:v>
                </c:pt>
                <c:pt idx="131">
                  <c:v>232.04615276206829</c:v>
                </c:pt>
                <c:pt idx="132">
                  <c:v>248.87188817001928</c:v>
                </c:pt>
                <c:pt idx="133">
                  <c:v>265.99509038417574</c:v>
                </c:pt>
                <c:pt idx="134">
                  <c:v>283.31378498555642</c:v>
                </c:pt>
                <c:pt idx="135">
                  <c:v>300.71708244056805</c:v>
                </c:pt>
                <c:pt idx="136">
                  <c:v>318.08617940800121</c:v>
                </c:pt>
                <c:pt idx="137">
                  <c:v>335.29556414029292</c:v>
                </c:pt>
                <c:pt idx="138">
                  <c:v>352.21441278877091</c:v>
                </c:pt>
                <c:pt idx="139">
                  <c:v>368.70815789561607</c:v>
                </c:pt>
                <c:pt idx="140">
                  <c:v>384.64020504046653</c:v>
                </c:pt>
                <c:pt idx="141">
                  <c:v>399.87376868804</c:v>
                </c:pt>
                <c:pt idx="142">
                  <c:v>414.27379393184452</c:v>
                </c:pt>
                <c:pt idx="143">
                  <c:v>427.70892721374526</c:v>
                </c:pt>
                <c:pt idx="144">
                  <c:v>440.053496367435</c:v>
                </c:pt>
                <c:pt idx="145">
                  <c:v>451.18945860861419</c:v>
                </c:pt>
                <c:pt idx="146">
                  <c:v>461.00827446833216</c:v>
                </c:pt>
                <c:pt idx="147">
                  <c:v>469.41266619572741</c:v>
                </c:pt>
                <c:pt idx="148">
                  <c:v>476.3182208609955</c:v>
                </c:pt>
                <c:pt idx="149">
                  <c:v>481.65480124700395</c:v>
                </c:pt>
                <c:pt idx="150">
                  <c:v>485.36773156603289</c:v>
                </c:pt>
                <c:pt idx="151">
                  <c:v>487.41872997481829</c:v>
                </c:pt>
                <c:pt idx="152">
                  <c:v>487.78656564840901</c:v>
                </c:pt>
                <c:pt idx="153">
                  <c:v>486.4674246417938</c:v>
                </c:pt>
                <c:pt idx="154">
                  <c:v>483.47497572282305</c:v>
                </c:pt>
                <c:pt idx="155">
                  <c:v>478.84013458736911</c:v>
                </c:pt>
                <c:pt idx="156">
                  <c:v>472.61053214434202</c:v>
                </c:pt>
                <c:pt idx="157">
                  <c:v>464.84969965865992</c:v>
                </c:pt>
                <c:pt idx="158">
                  <c:v>455.63599024577297</c:v>
                </c:pt>
                <c:pt idx="159">
                  <c:v>445.06126231796281</c:v>
                </c:pt>
                <c:pt idx="160">
                  <c:v>433.22935590895202</c:v>
                </c:pt>
                <c:pt idx="161">
                  <c:v>420.25439719695834</c:v>
                </c:pt>
                <c:pt idx="162">
                  <c:v>406.25896988914991</c:v>
                </c:pt>
                <c:pt idx="163">
                  <c:v>391.37219434256355</c:v>
                </c:pt>
                <c:pt idx="164">
                  <c:v>375.72775633832288</c:v>
                </c:pt>
                <c:pt idx="165">
                  <c:v>359.46192729860491</c:v>
                </c:pt>
                <c:pt idx="166">
                  <c:v>342.7116164800193</c:v>
                </c:pt>
                <c:pt idx="167">
                  <c:v>325.61249337048866</c:v>
                </c:pt>
                <c:pt idx="168">
                  <c:v>308.29721526960606</c:v>
                </c:pt>
                <c:pt idx="169">
                  <c:v>290.89379098239516</c:v>
                </c:pt>
                <c:pt idx="170">
                  <c:v>273.5241068620719</c:v>
                </c:pt>
                <c:pt idx="171">
                  <c:v>256.30263627178459</c:v>
                </c:pt>
                <c:pt idx="172">
                  <c:v>239.33534807853704</c:v>
                </c:pt>
                <c:pt idx="173">
                  <c:v>222.71882422495952</c:v>
                </c:pt>
                <c:pt idx="174">
                  <c:v>206.53959092018744</c:v>
                </c:pt>
                <c:pt idx="175">
                  <c:v>190.87366271129781</c:v>
                </c:pt>
                <c:pt idx="176">
                  <c:v>175.78629378536615</c:v>
                </c:pt>
                <c:pt idx="177">
                  <c:v>161.33192643132057</c:v>
                </c:pt>
                <c:pt idx="178">
                  <c:v>147.55432275772782</c:v>
                </c:pt>
                <c:pt idx="179">
                  <c:v>134.4868625882431</c:v>
                </c:pt>
                <c:pt idx="180">
                  <c:v>122.15298798433501</c:v>
                </c:pt>
                <c:pt idx="181">
                  <c:v>110.56677309206519</c:v>
                </c:pt>
                <c:pt idx="182">
                  <c:v>99.733596968035002</c:v>
                </c:pt>
                <c:pt idx="183">
                  <c:v>89.650896678267927</c:v>
                </c:pt>
                <c:pt idx="184">
                  <c:v>80.308978232294379</c:v>
                </c:pt>
                <c:pt idx="185">
                  <c:v>71.691863746504879</c:v>
                </c:pt>
                <c:pt idx="186">
                  <c:v>63.778154547250153</c:v>
                </c:pt>
                <c:pt idx="187">
                  <c:v>56.541891638328835</c:v>
                </c:pt>
                <c:pt idx="188">
                  <c:v>49.953396978337878</c:v>
                </c:pt>
                <c:pt idx="189">
                  <c:v>43.980081249245991</c:v>
                </c:pt>
                <c:pt idx="190">
                  <c:v>38.587206159682751</c:v>
                </c:pt>
                <c:pt idx="191">
                  <c:v>33.738591731676713</c:v>
                </c:pt>
                <c:pt idx="192">
                  <c:v>29.397261392804886</c:v>
                </c:pt>
                <c:pt idx="193">
                  <c:v>25.526019971571269</c:v>
                </c:pt>
                <c:pt idx="194">
                  <c:v>22.087961817898822</c:v>
                </c:pt>
                <c:pt idx="195">
                  <c:v>19.046908200032785</c:v>
                </c:pt>
                <c:pt idx="196">
                  <c:v>16.367774832688173</c:v>
                </c:pt>
                <c:pt idx="197">
                  <c:v>14.016871848980436</c:v>
                </c:pt>
                <c:pt idx="198">
                  <c:v>11.962139731112382</c:v>
                </c:pt>
                <c:pt idx="199">
                  <c:v>10.173325661962306</c:v>
                </c:pt>
                <c:pt idx="200">
                  <c:v>8.622105459801114</c:v>
                </c:pt>
                <c:pt idx="201">
                  <c:v>7.2821567262799167</c:v>
                </c:pt>
                <c:pt idx="202">
                  <c:v>6.1291890937591962</c:v>
                </c:pt>
                <c:pt idx="203">
                  <c:v>5.1409375259787016</c:v>
                </c:pt>
                <c:pt idx="204">
                  <c:v>4.297124532374113</c:v>
                </c:pt>
                <c:pt idx="205">
                  <c:v>3.5793969285277378</c:v>
                </c:pt>
                <c:pt idx="206">
                  <c:v>2.9712424407791698</c:v>
                </c:pt>
                <c:pt idx="207">
                  <c:v>2.4578910384321078</c:v>
                </c:pt>
                <c:pt idx="208">
                  <c:v>2.0262054070560529</c:v>
                </c:pt>
                <c:pt idx="209">
                  <c:v>1.6645644735638692</c:v>
                </c:pt>
                <c:pt idx="210">
                  <c:v>1.3627433778081171</c:v>
                </c:pt>
                <c:pt idx="211">
                  <c:v>1.1117927732032755</c:v>
                </c:pt>
                <c:pt idx="212">
                  <c:v>0.90391984415617388</c:v>
                </c:pt>
                <c:pt idx="213">
                  <c:v>0.73237296171351784</c:v>
                </c:pt>
                <c:pt idx="214">
                  <c:v>0.59133146883919019</c:v>
                </c:pt>
                <c:pt idx="215">
                  <c:v>0.47580169855333393</c:v>
                </c:pt>
                <c:pt idx="216">
                  <c:v>0.38151998493788131</c:v>
                </c:pt>
                <c:pt idx="217">
                  <c:v>0.30486312989341546</c:v>
                </c:pt>
                <c:pt idx="218">
                  <c:v>0.24276653702478451</c:v>
                </c:pt>
                <c:pt idx="219">
                  <c:v>0.19265001632371268</c:v>
                </c:pt>
                <c:pt idx="220">
                  <c:v>0.15235109659029006</c:v>
                </c:pt>
                <c:pt idx="221">
                  <c:v>0.12006555326654628</c:v>
                </c:pt>
                <c:pt idx="222">
                  <c:v>9.4294763570661563E-2</c:v>
                </c:pt>
                <c:pt idx="223">
                  <c:v>7.3799434322464386E-2</c:v>
                </c:pt>
                <c:pt idx="224">
                  <c:v>5.7559206406508967E-2</c:v>
                </c:pt>
                <c:pt idx="225">
                  <c:v>4.4737619309583809E-2</c:v>
                </c:pt>
                <c:pt idx="226">
                  <c:v>3.4651915705498457E-2</c:v>
                </c:pt>
                <c:pt idx="227">
                  <c:v>2.674717606343343E-2</c:v>
                </c:pt>
                <c:pt idx="228">
                  <c:v>2.0574293513484294E-2</c:v>
                </c:pt>
                <c:pt idx="229">
                  <c:v>1.5771326893599037E-2</c:v>
                </c:pt>
                <c:pt idx="230">
                  <c:v>1.2047802605711963E-2</c:v>
                </c:pt>
                <c:pt idx="231">
                  <c:v>9.171571597270568E-3</c:v>
                </c:pt>
                <c:pt idx="232">
                  <c:v>6.9578648002656916E-3</c:v>
                </c:pt>
                <c:pt idx="233">
                  <c:v>5.2602273873473488E-3</c:v>
                </c:pt>
                <c:pt idx="234">
                  <c:v>3.9630482337720862E-3</c:v>
                </c:pt>
                <c:pt idx="235">
                  <c:v>2.9754352628586197E-3</c:v>
                </c:pt>
                <c:pt idx="236">
                  <c:v>2.2262193885307178E-3</c:v>
                </c:pt>
                <c:pt idx="237">
                  <c:v>1.6598992298349961E-3</c:v>
                </c:pt>
                <c:pt idx="238">
                  <c:v>1.2333654930591817E-3</c:v>
                </c:pt>
                <c:pt idx="239">
                  <c:v>9.1326785426692049E-4</c:v>
                </c:pt>
                <c:pt idx="240">
                  <c:v>6.739083797362576E-4</c:v>
                </c:pt>
                <c:pt idx="241">
                  <c:v>4.9556411381537107E-4</c:v>
                </c:pt>
                <c:pt idx="242">
                  <c:v>3.631576104959174E-4</c:v>
                </c:pt>
                <c:pt idx="243">
                  <c:v>2.6520808388341948E-4</c:v>
                </c:pt>
                <c:pt idx="244">
                  <c:v>1.9300771680817142E-4</c:v>
                </c:pt>
                <c:pt idx="245">
                  <c:v>1.3997771386267406E-4</c:v>
                </c:pt>
                <c:pt idx="246">
                  <c:v>1.011671293287517E-4</c:v>
                </c:pt>
                <c:pt idx="247">
                  <c:v>7.286454627946757E-5</c:v>
                </c:pt>
                <c:pt idx="248">
                  <c:v>5.2298521406479556E-5</c:v>
                </c:pt>
                <c:pt idx="249">
                  <c:v>3.7407515432924433E-5</c:v>
                </c:pt>
                <c:pt idx="250">
                  <c:v>2.666395848831162E-5</c:v>
                </c:pt>
                <c:pt idx="251">
                  <c:v>1.8940292986913717E-5</c:v>
                </c:pt>
                <c:pt idx="252">
                  <c:v>1.3407415504042335E-5</c:v>
                </c:pt>
                <c:pt idx="253">
                  <c:v>9.4580096331988524E-6</c:v>
                </c:pt>
                <c:pt idx="254">
                  <c:v>6.6489144181159762E-6</c:v>
                </c:pt>
                <c:pt idx="255">
                  <c:v>4.6579845254682379E-6</c:v>
                </c:pt>
                <c:pt idx="256">
                  <c:v>3.2519334360459684E-6</c:v>
                </c:pt>
                <c:pt idx="257">
                  <c:v>2.2624633929845806E-6</c:v>
                </c:pt>
                <c:pt idx="258">
                  <c:v>1.5686201231447846E-6</c:v>
                </c:pt>
                <c:pt idx="259">
                  <c:v>1.0838029049583412E-6</c:v>
                </c:pt>
                <c:pt idx="260">
                  <c:v>7.462410696683117E-7</c:v>
                </c:pt>
                <c:pt idx="261">
                  <c:v>5.1204047368378322E-7</c:v>
                </c:pt>
                <c:pt idx="262">
                  <c:v>3.5012711232988194E-7</c:v>
                </c:pt>
                <c:pt idx="263">
                  <c:v>2.385852005061732E-7</c:v>
                </c:pt>
                <c:pt idx="264">
                  <c:v>1.6201587370376225E-7</c:v>
                </c:pt>
                <c:pt idx="265">
                  <c:v>1.0963972588812221E-7</c:v>
                </c:pt>
                <c:pt idx="266">
                  <c:v>7.3939178756641398E-8</c:v>
                </c:pt>
                <c:pt idx="267">
                  <c:v>4.9690985677915623E-8</c:v>
                </c:pt>
                <c:pt idx="268">
                  <c:v>3.3279508843515841E-8</c:v>
                </c:pt>
                <c:pt idx="269">
                  <c:v>2.2211225034625835E-8</c:v>
                </c:pt>
                <c:pt idx="270">
                  <c:v>1.4772854617453341E-8</c:v>
                </c:pt>
                <c:pt idx="271">
                  <c:v>9.7915769898914725E-9</c:v>
                </c:pt>
                <c:pt idx="272">
                  <c:v>6.4675109071183582E-9</c:v>
                </c:pt>
                <c:pt idx="273">
                  <c:v>4.2571407008687777E-9</c:v>
                </c:pt>
                <c:pt idx="274">
                  <c:v>2.7925126293286857E-9</c:v>
                </c:pt>
                <c:pt idx="275">
                  <c:v>1.825444339868667E-9</c:v>
                </c:pt>
                <c:pt idx="276">
                  <c:v>1.189154687691599E-9</c:v>
                </c:pt>
                <c:pt idx="277">
                  <c:v>7.7197709840935439E-10</c:v>
                </c:pt>
                <c:pt idx="278">
                  <c:v>4.9942098709439036E-10</c:v>
                </c:pt>
                <c:pt idx="279">
                  <c:v>3.2197745868803754E-10</c:v>
                </c:pt>
                <c:pt idx="280">
                  <c:v>2.0686187430035655E-10</c:v>
                </c:pt>
                <c:pt idx="281">
                  <c:v>1.3244383574657867E-10</c:v>
                </c:pt>
                <c:pt idx="282">
                  <c:v>8.4504405774957892E-11</c:v>
                </c:pt>
                <c:pt idx="283">
                  <c:v>5.3730794443064953E-11</c:v>
                </c:pt>
                <c:pt idx="284">
                  <c:v>3.404579495391962E-11</c:v>
                </c:pt>
                <c:pt idx="285">
                  <c:v>2.1498096303952136E-11</c:v>
                </c:pt>
                <c:pt idx="286">
                  <c:v>1.3527976383380697E-11</c:v>
                </c:pt>
                <c:pt idx="287">
                  <c:v>8.4832443462014459E-12</c:v>
                </c:pt>
                <c:pt idx="288">
                  <c:v>5.3013615489562294E-12</c:v>
                </c:pt>
                <c:pt idx="289">
                  <c:v>3.3014838625607453E-12</c:v>
                </c:pt>
                <c:pt idx="290">
                  <c:v>2.0489305662540075E-12</c:v>
                </c:pt>
                <c:pt idx="291">
                  <c:v>1.2671896336207226E-12</c:v>
                </c:pt>
                <c:pt idx="292">
                  <c:v>7.8100225731988087E-13</c:v>
                </c:pt>
                <c:pt idx="293">
                  <c:v>4.796884640414568E-13</c:v>
                </c:pt>
                <c:pt idx="294">
                  <c:v>2.9360440496749852E-13</c:v>
                </c:pt>
                <c:pt idx="295">
                  <c:v>1.7908621896564182E-13</c:v>
                </c:pt>
                <c:pt idx="296">
                  <c:v>1.0885742956144724E-13</c:v>
                </c:pt>
                <c:pt idx="297">
                  <c:v>6.5940204628016164E-14</c:v>
                </c:pt>
                <c:pt idx="298">
                  <c:v>3.9805108628124955E-14</c:v>
                </c:pt>
                <c:pt idx="299">
                  <c:v>2.394548533602493E-14</c:v>
                </c:pt>
                <c:pt idx="300">
                  <c:v>1.4355052392950271E-14</c:v>
                </c:pt>
                <c:pt idx="301">
                  <c:v>8.5759497465959564E-15</c:v>
                </c:pt>
                <c:pt idx="302">
                  <c:v>5.1057080833010415E-15</c:v>
                </c:pt>
                <c:pt idx="303">
                  <c:v>3.0291866991949434E-15</c:v>
                </c:pt>
                <c:pt idx="304">
                  <c:v>1.7909869006415771E-15</c:v>
                </c:pt>
                <c:pt idx="305">
                  <c:v>1.0552493301551002E-15</c:v>
                </c:pt>
                <c:pt idx="306">
                  <c:v>6.1960379404649658E-16</c:v>
                </c:pt>
                <c:pt idx="307">
                  <c:v>3.6255121029249505E-16</c:v>
                </c:pt>
                <c:pt idx="308">
                  <c:v>2.1140777607090503E-16</c:v>
                </c:pt>
                <c:pt idx="309">
                  <c:v>1.2284821868805311E-16</c:v>
                </c:pt>
                <c:pt idx="310">
                  <c:v>7.1139871602495896E-17</c:v>
                </c:pt>
                <c:pt idx="311">
                  <c:v>4.1053822287070096E-17</c:v>
                </c:pt>
                <c:pt idx="312">
                  <c:v>2.3609697710368005E-17</c:v>
                </c:pt>
                <c:pt idx="313">
                  <c:v>1.3530802739465747E-17</c:v>
                </c:pt>
                <c:pt idx="314">
                  <c:v>7.7277489771664474E-18</c:v>
                </c:pt>
                <c:pt idx="315">
                  <c:v>4.3982383144643262E-18</c:v>
                </c:pt>
                <c:pt idx="316">
                  <c:v>2.4945994154517857E-18</c:v>
                </c:pt>
                <c:pt idx="317">
                  <c:v>1.4100002268327245E-18</c:v>
                </c:pt>
                <c:pt idx="318">
                  <c:v>7.9420726664489288E-19</c:v>
                </c:pt>
                <c:pt idx="319">
                  <c:v>4.4580490006611545E-19</c:v>
                </c:pt>
                <c:pt idx="320">
                  <c:v>2.4937454844722364E-19</c:v>
                </c:pt>
                <c:pt idx="321">
                  <c:v>1.3901309835528944E-19</c:v>
                </c:pt>
                <c:pt idx="322">
                  <c:v>7.7224592823472858E-20</c:v>
                </c:pt>
                <c:pt idx="323">
                  <c:v>4.2751547394414491E-20</c:v>
                </c:pt>
                <c:pt idx="324">
                  <c:v>2.3585460369990193E-20</c:v>
                </c:pt>
                <c:pt idx="325">
                  <c:v>1.2966811108816802E-20</c:v>
                </c:pt>
                <c:pt idx="326">
                  <c:v>7.1042513518363765E-21</c:v>
                </c:pt>
                <c:pt idx="327">
                  <c:v>3.8788211974087016E-21</c:v>
                </c:pt>
                <c:pt idx="328">
                  <c:v>2.1104618675725401E-21</c:v>
                </c:pt>
                <c:pt idx="329">
                  <c:v>1.1443307451120713E-21</c:v>
                </c:pt>
                <c:pt idx="330">
                  <c:v>6.1833229621947544E-22</c:v>
                </c:pt>
                <c:pt idx="331">
                  <c:v>3.3295734722075486E-22</c:v>
                </c:pt>
                <c:pt idx="332">
                  <c:v>1.7866997727863369E-22</c:v>
                </c:pt>
                <c:pt idx="333">
                  <c:v>9.5545638976034468E-23</c:v>
                </c:pt>
                <c:pt idx="334">
                  <c:v>5.0917428678308365E-23</c:v>
                </c:pt>
                <c:pt idx="335">
                  <c:v>2.7040727139368245E-23</c:v>
                </c:pt>
                <c:pt idx="336">
                  <c:v>1.4310887756898137E-23</c:v>
                </c:pt>
                <c:pt idx="337">
                  <c:v>7.5476385268411216E-24</c:v>
                </c:pt>
                <c:pt idx="338">
                  <c:v>3.9669060718423376E-24</c:v>
                </c:pt>
                <c:pt idx="339">
                  <c:v>2.0777297088607643E-24</c:v>
                </c:pt>
                <c:pt idx="340">
                  <c:v>1.0844823531360202E-24</c:v>
                </c:pt>
                <c:pt idx="341">
                  <c:v>5.6409498260555016E-25</c:v>
                </c:pt>
                <c:pt idx="342">
                  <c:v>2.9240062177072986E-25</c:v>
                </c:pt>
                <c:pt idx="343">
                  <c:v>1.5104301783999027E-25</c:v>
                </c:pt>
                <c:pt idx="344">
                  <c:v>7.7753388418680185E-26</c:v>
                </c:pt>
                <c:pt idx="345">
                  <c:v>3.9887268975454535E-26</c:v>
                </c:pt>
                <c:pt idx="346">
                  <c:v>2.039133158988152E-26</c:v>
                </c:pt>
                <c:pt idx="347">
                  <c:v>1.038850802349623E-26</c:v>
                </c:pt>
                <c:pt idx="348">
                  <c:v>5.2742058938629809E-27</c:v>
                </c:pt>
                <c:pt idx="349">
                  <c:v>2.6684390497408246E-27</c:v>
                </c:pt>
                <c:pt idx="350">
                  <c:v>1.3454073711328966E-27</c:v>
                </c:pt>
                <c:pt idx="351">
                  <c:v>6.7599989045036534E-28</c:v>
                </c:pt>
                <c:pt idx="352">
                  <c:v>3.3848213831656562E-28</c:v>
                </c:pt>
                <c:pt idx="353">
                  <c:v>1.6889671154394522E-28</c:v>
                </c:pt>
                <c:pt idx="354">
                  <c:v>8.3985234525692687E-29</c:v>
                </c:pt>
                <c:pt idx="355">
                  <c:v>4.161797953508988E-29</c:v>
                </c:pt>
                <c:pt idx="356">
                  <c:v>2.0552059702459709E-29</c:v>
                </c:pt>
                <c:pt idx="357">
                  <c:v>1.011407153407782E-29</c:v>
                </c:pt>
                <c:pt idx="358">
                  <c:v>4.9601292865879602E-30</c:v>
                </c:pt>
                <c:pt idx="359">
                  <c:v>2.4241320850182118E-30</c:v>
                </c:pt>
                <c:pt idx="360">
                  <c:v>1.1806355892355238E-30</c:v>
                </c:pt>
                <c:pt idx="361">
                  <c:v>5.730226236427673E-31</c:v>
                </c:pt>
                <c:pt idx="362">
                  <c:v>2.7715580202284849E-31</c:v>
                </c:pt>
                <c:pt idx="363">
                  <c:v>1.3358955032580711E-31</c:v>
                </c:pt>
                <c:pt idx="364">
                  <c:v>6.4167823519144284E-32</c:v>
                </c:pt>
                <c:pt idx="365">
                  <c:v>3.0715559975439444E-32</c:v>
                </c:pt>
                <c:pt idx="366">
                  <c:v>1.4651965026514538E-32</c:v>
                </c:pt>
                <c:pt idx="367">
                  <c:v>6.9651362582924388E-33</c:v>
                </c:pt>
                <c:pt idx="368">
                  <c:v>3.2995876392217156E-33</c:v>
                </c:pt>
                <c:pt idx="369">
                  <c:v>1.5577079150019443E-33</c:v>
                </c:pt>
                <c:pt idx="370">
                  <c:v>7.3283920147755879E-34</c:v>
                </c:pt>
                <c:pt idx="371">
                  <c:v>3.435798348174992E-34</c:v>
                </c:pt>
                <c:pt idx="372">
                  <c:v>1.6052509951802443E-34</c:v>
                </c:pt>
                <c:pt idx="373">
                  <c:v>7.474024835764975E-35</c:v>
                </c:pt>
                <c:pt idx="374">
                  <c:v>3.4678670000244039E-35</c:v>
                </c:pt>
                <c:pt idx="375">
                  <c:v>1.6034914070539446E-35</c:v>
                </c:pt>
                <c:pt idx="376">
                  <c:v>7.388684942250124E-36</c:v>
                </c:pt>
                <c:pt idx="377">
                  <c:v>3.3928445919214859E-36</c:v>
                </c:pt>
                <c:pt idx="378">
                  <c:v>1.5525911058428284E-36</c:v>
                </c:pt>
                <c:pt idx="379">
                  <c:v>7.0802163404592713E-37</c:v>
                </c:pt>
                <c:pt idx="380">
                  <c:v>3.2176016034095485E-37</c:v>
                </c:pt>
                <c:pt idx="381">
                  <c:v>1.4571837478487811E-37</c:v>
                </c:pt>
                <c:pt idx="382">
                  <c:v>6.5764674599314316E-38</c:v>
                </c:pt>
                <c:pt idx="383">
                  <c:v>2.9577900242489712E-38</c:v>
                </c:pt>
                <c:pt idx="384">
                  <c:v>1.3256788015203659E-38</c:v>
                </c:pt>
                <c:pt idx="385">
                  <c:v>5.9211435631473406E-39</c:v>
                </c:pt>
                <c:pt idx="386">
                  <c:v>2.6355373662669984E-39</c:v>
                </c:pt>
                <c:pt idx="387">
                  <c:v>1.1690391955033388E-39</c:v>
                </c:pt>
                <c:pt idx="388">
                  <c:v>5.167556984154524E-40</c:v>
                </c:pt>
                <c:pt idx="389">
                  <c:v>2.2763434282120139E-40</c:v>
                </c:pt>
                <c:pt idx="390">
                  <c:v>9.992786325770825E-41</c:v>
                </c:pt>
                <c:pt idx="391">
                  <c:v>4.3715125114535354E-41</c:v>
                </c:pt>
                <c:pt idx="392">
                  <c:v>1.9057817241277472E-41</c:v>
                </c:pt>
                <c:pt idx="393">
                  <c:v>8.2796293925133706E-42</c:v>
                </c:pt>
                <c:pt idx="394">
                  <c:v>3.5846350330227481E-42</c:v>
                </c:pt>
                <c:pt idx="395">
                  <c:v>1.5465903629804294E-42</c:v>
                </c:pt>
                <c:pt idx="396">
                  <c:v>6.6496986133469055E-43</c:v>
                </c:pt>
                <c:pt idx="397">
                  <c:v>2.8492130968316788E-43</c:v>
                </c:pt>
                <c:pt idx="398">
                  <c:v>1.2165899077221877E-43</c:v>
                </c:pt>
                <c:pt idx="399">
                  <c:v>5.1767810188142268E-44</c:v>
                </c:pt>
                <c:pt idx="400">
                  <c:v>2.1951878332880521E-44</c:v>
                </c:pt>
                <c:pt idx="401">
                  <c:v>9.2764089678056563E-45</c:v>
                </c:pt>
                <c:pt idx="402">
                  <c:v>3.9064691116866809E-45</c:v>
                </c:pt>
                <c:pt idx="403">
                  <c:v>1.6394010537138348E-45</c:v>
                </c:pt>
                <c:pt idx="404">
                  <c:v>6.8561819216236165E-46</c:v>
                </c:pt>
                <c:pt idx="405">
                  <c:v>2.8574310713984907E-46</c:v>
                </c:pt>
                <c:pt idx="406">
                  <c:v>1.1867671070281855E-46</c:v>
                </c:pt>
                <c:pt idx="407">
                  <c:v>4.9119229541861552E-47</c:v>
                </c:pt>
                <c:pt idx="408">
                  <c:v>2.0259741463367244E-47</c:v>
                </c:pt>
                <c:pt idx="409">
                  <c:v>8.3274600796431836E-48</c:v>
                </c:pt>
                <c:pt idx="410">
                  <c:v>3.4110456172616175E-48</c:v>
                </c:pt>
                <c:pt idx="411">
                  <c:v>1.3923832909956086E-48</c:v>
                </c:pt>
                <c:pt idx="412">
                  <c:v>5.6640409696928415E-49</c:v>
                </c:pt>
                <c:pt idx="413">
                  <c:v>2.2960972409005442E-49</c:v>
                </c:pt>
                <c:pt idx="414">
                  <c:v>9.2757807531394347E-50</c:v>
                </c:pt>
                <c:pt idx="415">
                  <c:v>3.734280876667889E-50</c:v>
                </c:pt>
                <c:pt idx="416">
                  <c:v>1.498165507055197E-50</c:v>
                </c:pt>
                <c:pt idx="417">
                  <c:v>5.9897530136804421E-51</c:v>
                </c:pt>
                <c:pt idx="418">
                  <c:v>2.386461008981551E-51</c:v>
                </c:pt>
                <c:pt idx="419">
                  <c:v>9.4753678490702139E-52</c:v>
                </c:pt>
                <c:pt idx="420">
                  <c:v>3.7491612739120663E-52</c:v>
                </c:pt>
                <c:pt idx="421">
                  <c:v>1.4783200714024874E-52</c:v>
                </c:pt>
                <c:pt idx="422">
                  <c:v>5.8089699782953613E-53</c:v>
                </c:pt>
                <c:pt idx="423">
                  <c:v>2.2747103206425939E-53</c:v>
                </c:pt>
                <c:pt idx="424">
                  <c:v>8.8766556291155273E-54</c:v>
                </c:pt>
                <c:pt idx="425">
                  <c:v>3.4519854211643201E-54</c:v>
                </c:pt>
                <c:pt idx="426">
                  <c:v>1.3377804395896185E-54</c:v>
                </c:pt>
                <c:pt idx="427">
                  <c:v>5.1665071872164927E-55</c:v>
                </c:pt>
                <c:pt idx="428">
                  <c:v>1.9884081827776533E-55</c:v>
                </c:pt>
                <c:pt idx="429">
                  <c:v>7.6262379723741567E-56</c:v>
                </c:pt>
                <c:pt idx="430">
                  <c:v>2.9148181958987106E-56</c:v>
                </c:pt>
                <c:pt idx="431">
                  <c:v>1.1102196210878281E-56</c:v>
                </c:pt>
                <c:pt idx="432">
                  <c:v>4.2140786069026636E-57</c:v>
                </c:pt>
                <c:pt idx="433">
                  <c:v>1.5940159913026196E-57</c:v>
                </c:pt>
                <c:pt idx="434">
                  <c:v>6.0086792713272017E-58</c:v>
                </c:pt>
                <c:pt idx="435">
                  <c:v>2.2571565402472677E-58</c:v>
                </c:pt>
                <c:pt idx="436">
                  <c:v>8.4496874299055289E-59</c:v>
                </c:pt>
                <c:pt idx="437">
                  <c:v>3.1522156116383724E-59</c:v>
                </c:pt>
                <c:pt idx="438">
                  <c:v>1.171891744548332E-59</c:v>
                </c:pt>
                <c:pt idx="439">
                  <c:v>4.34165571413227E-60</c:v>
                </c:pt>
                <c:pt idx="440">
                  <c:v>1.602948524352988E-60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15-4BEF-9F9A-C4251F37AD1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292.58571364827196</c:v>
                </c:pt>
                <c:pt idx="1">
                  <c:v>292.53571364827201</c:v>
                </c:pt>
                <c:pt idx="2">
                  <c:v>292.48571364827205</c:v>
                </c:pt>
                <c:pt idx="3">
                  <c:v>292.4357136482721</c:v>
                </c:pt>
                <c:pt idx="4">
                  <c:v>292.38571364827214</c:v>
                </c:pt>
                <c:pt idx="5">
                  <c:v>292.33571364827219</c:v>
                </c:pt>
                <c:pt idx="6">
                  <c:v>292.28571364827224</c:v>
                </c:pt>
                <c:pt idx="7">
                  <c:v>292.23571364827228</c:v>
                </c:pt>
                <c:pt idx="8">
                  <c:v>292.18571364827233</c:v>
                </c:pt>
                <c:pt idx="9">
                  <c:v>292.13571364827237</c:v>
                </c:pt>
                <c:pt idx="10">
                  <c:v>292.08571364827242</c:v>
                </c:pt>
                <c:pt idx="11">
                  <c:v>292.03571364827246</c:v>
                </c:pt>
                <c:pt idx="12">
                  <c:v>291.98571364827251</c:v>
                </c:pt>
                <c:pt idx="13">
                  <c:v>291.93571364827255</c:v>
                </c:pt>
                <c:pt idx="14">
                  <c:v>291.8857136482726</c:v>
                </c:pt>
                <c:pt idx="15">
                  <c:v>291.83571364827264</c:v>
                </c:pt>
                <c:pt idx="16">
                  <c:v>291.78571364827269</c:v>
                </c:pt>
                <c:pt idx="17">
                  <c:v>291.73571364827274</c:v>
                </c:pt>
                <c:pt idx="18">
                  <c:v>291.68571364827278</c:v>
                </c:pt>
                <c:pt idx="19">
                  <c:v>291.63571364827283</c:v>
                </c:pt>
                <c:pt idx="20">
                  <c:v>291.58571364827287</c:v>
                </c:pt>
                <c:pt idx="21">
                  <c:v>291.53571364827292</c:v>
                </c:pt>
                <c:pt idx="22">
                  <c:v>291.48571364827296</c:v>
                </c:pt>
                <c:pt idx="23">
                  <c:v>291.43571364827301</c:v>
                </c:pt>
                <c:pt idx="24">
                  <c:v>291.38571364827305</c:v>
                </c:pt>
                <c:pt idx="25">
                  <c:v>291.3357136482731</c:v>
                </c:pt>
                <c:pt idx="26">
                  <c:v>291.28571364827314</c:v>
                </c:pt>
                <c:pt idx="27">
                  <c:v>291.23571364827319</c:v>
                </c:pt>
                <c:pt idx="28">
                  <c:v>291.18571364827324</c:v>
                </c:pt>
                <c:pt idx="29">
                  <c:v>291.13571364827328</c:v>
                </c:pt>
                <c:pt idx="30">
                  <c:v>291.08571364827333</c:v>
                </c:pt>
                <c:pt idx="31">
                  <c:v>291.03571364827337</c:v>
                </c:pt>
                <c:pt idx="32">
                  <c:v>290.98571364827342</c:v>
                </c:pt>
                <c:pt idx="33">
                  <c:v>290.93571364827346</c:v>
                </c:pt>
                <c:pt idx="34">
                  <c:v>290.88571364827351</c:v>
                </c:pt>
                <c:pt idx="35">
                  <c:v>290.83571364827355</c:v>
                </c:pt>
                <c:pt idx="36">
                  <c:v>290.7857136482736</c:v>
                </c:pt>
                <c:pt idx="37">
                  <c:v>290.73571364827365</c:v>
                </c:pt>
                <c:pt idx="38">
                  <c:v>290.68571364827369</c:v>
                </c:pt>
                <c:pt idx="39">
                  <c:v>290.63571364827374</c:v>
                </c:pt>
                <c:pt idx="40">
                  <c:v>290.58571364827378</c:v>
                </c:pt>
                <c:pt idx="41">
                  <c:v>290.53571364827383</c:v>
                </c:pt>
                <c:pt idx="42">
                  <c:v>290.48571364827387</c:v>
                </c:pt>
                <c:pt idx="43">
                  <c:v>290.43571364827392</c:v>
                </c:pt>
                <c:pt idx="44">
                  <c:v>290.38571364827396</c:v>
                </c:pt>
                <c:pt idx="45">
                  <c:v>290.33571364827401</c:v>
                </c:pt>
                <c:pt idx="46">
                  <c:v>290.28571364827405</c:v>
                </c:pt>
                <c:pt idx="47">
                  <c:v>290.2357136482741</c:v>
                </c:pt>
                <c:pt idx="48">
                  <c:v>290.18571364827415</c:v>
                </c:pt>
                <c:pt idx="49">
                  <c:v>290.13571364827419</c:v>
                </c:pt>
                <c:pt idx="50">
                  <c:v>290.08571364827424</c:v>
                </c:pt>
                <c:pt idx="51">
                  <c:v>290.03571364827428</c:v>
                </c:pt>
                <c:pt idx="52">
                  <c:v>289.98571364827433</c:v>
                </c:pt>
                <c:pt idx="53">
                  <c:v>289.93571364827437</c:v>
                </c:pt>
                <c:pt idx="54">
                  <c:v>289.88571364827442</c:v>
                </c:pt>
                <c:pt idx="55">
                  <c:v>289.83571364827446</c:v>
                </c:pt>
                <c:pt idx="56">
                  <c:v>289.78571364827451</c:v>
                </c:pt>
                <c:pt idx="57">
                  <c:v>289.73571364827455</c:v>
                </c:pt>
                <c:pt idx="58">
                  <c:v>289.6857136482746</c:v>
                </c:pt>
                <c:pt idx="59">
                  <c:v>289.63571364827465</c:v>
                </c:pt>
                <c:pt idx="60">
                  <c:v>289.58571364827469</c:v>
                </c:pt>
                <c:pt idx="61">
                  <c:v>289.53571364827474</c:v>
                </c:pt>
                <c:pt idx="62">
                  <c:v>289.48571364827478</c:v>
                </c:pt>
                <c:pt idx="63">
                  <c:v>289.43571364827483</c:v>
                </c:pt>
                <c:pt idx="64">
                  <c:v>289.38571364827487</c:v>
                </c:pt>
                <c:pt idx="65">
                  <c:v>289.33571364827492</c:v>
                </c:pt>
                <c:pt idx="66">
                  <c:v>289.28571364827496</c:v>
                </c:pt>
                <c:pt idx="67">
                  <c:v>289.23571364827501</c:v>
                </c:pt>
                <c:pt idx="68">
                  <c:v>289.18571364827505</c:v>
                </c:pt>
                <c:pt idx="69">
                  <c:v>289.1357136482751</c:v>
                </c:pt>
                <c:pt idx="70">
                  <c:v>289.08571364827515</c:v>
                </c:pt>
                <c:pt idx="71">
                  <c:v>289.03571364827519</c:v>
                </c:pt>
                <c:pt idx="72">
                  <c:v>288.98571364827524</c:v>
                </c:pt>
                <c:pt idx="73">
                  <c:v>288.93571364827528</c:v>
                </c:pt>
                <c:pt idx="74">
                  <c:v>288.88571364827533</c:v>
                </c:pt>
                <c:pt idx="75">
                  <c:v>288.83571364827537</c:v>
                </c:pt>
                <c:pt idx="76">
                  <c:v>288.78571364827542</c:v>
                </c:pt>
                <c:pt idx="77">
                  <c:v>288.73571364827546</c:v>
                </c:pt>
                <c:pt idx="78">
                  <c:v>288.68571364827551</c:v>
                </c:pt>
                <c:pt idx="79">
                  <c:v>288.63571364827555</c:v>
                </c:pt>
                <c:pt idx="80">
                  <c:v>288.5857136482756</c:v>
                </c:pt>
                <c:pt idx="81">
                  <c:v>288.53571364827565</c:v>
                </c:pt>
                <c:pt idx="82">
                  <c:v>288.48571364827569</c:v>
                </c:pt>
                <c:pt idx="83">
                  <c:v>288.43571364827574</c:v>
                </c:pt>
                <c:pt idx="84">
                  <c:v>288.38571364827578</c:v>
                </c:pt>
                <c:pt idx="85">
                  <c:v>288.33571364827583</c:v>
                </c:pt>
                <c:pt idx="86">
                  <c:v>288.28571364827587</c:v>
                </c:pt>
                <c:pt idx="87">
                  <c:v>288.23571364827592</c:v>
                </c:pt>
                <c:pt idx="88">
                  <c:v>288.18571364827596</c:v>
                </c:pt>
                <c:pt idx="89">
                  <c:v>288.13571364827601</c:v>
                </c:pt>
                <c:pt idx="90">
                  <c:v>288.08571364827606</c:v>
                </c:pt>
                <c:pt idx="91">
                  <c:v>288.0357136482761</c:v>
                </c:pt>
                <c:pt idx="92">
                  <c:v>287.98571364827615</c:v>
                </c:pt>
                <c:pt idx="93">
                  <c:v>287.93571364827619</c:v>
                </c:pt>
                <c:pt idx="94">
                  <c:v>287.88571364827624</c:v>
                </c:pt>
                <c:pt idx="95">
                  <c:v>287.83571364827628</c:v>
                </c:pt>
                <c:pt idx="96">
                  <c:v>287.78571364827633</c:v>
                </c:pt>
                <c:pt idx="97">
                  <c:v>287.73571364827637</c:v>
                </c:pt>
                <c:pt idx="98">
                  <c:v>287.68571364827642</c:v>
                </c:pt>
                <c:pt idx="99">
                  <c:v>287.63571364827646</c:v>
                </c:pt>
                <c:pt idx="100">
                  <c:v>287.58571364827651</c:v>
                </c:pt>
                <c:pt idx="101">
                  <c:v>287.53571364827656</c:v>
                </c:pt>
                <c:pt idx="102">
                  <c:v>287.4857136482766</c:v>
                </c:pt>
                <c:pt idx="103">
                  <c:v>287.43571364827665</c:v>
                </c:pt>
                <c:pt idx="104">
                  <c:v>287.38571364827669</c:v>
                </c:pt>
                <c:pt idx="105">
                  <c:v>287.33571364827674</c:v>
                </c:pt>
                <c:pt idx="106">
                  <c:v>287.28571364827678</c:v>
                </c:pt>
                <c:pt idx="107">
                  <c:v>287.23571364827683</c:v>
                </c:pt>
                <c:pt idx="108">
                  <c:v>287.18571364827687</c:v>
                </c:pt>
                <c:pt idx="109">
                  <c:v>287.13571364827692</c:v>
                </c:pt>
                <c:pt idx="110">
                  <c:v>287.08571364827696</c:v>
                </c:pt>
                <c:pt idx="111">
                  <c:v>287.03571364827701</c:v>
                </c:pt>
                <c:pt idx="112">
                  <c:v>286.98571364827706</c:v>
                </c:pt>
                <c:pt idx="113">
                  <c:v>286.9357136482771</c:v>
                </c:pt>
                <c:pt idx="114">
                  <c:v>286.88571364827715</c:v>
                </c:pt>
                <c:pt idx="115">
                  <c:v>286.83571364827719</c:v>
                </c:pt>
                <c:pt idx="116">
                  <c:v>286.78571364827724</c:v>
                </c:pt>
                <c:pt idx="117">
                  <c:v>286.73571364827728</c:v>
                </c:pt>
                <c:pt idx="118">
                  <c:v>286.68571364827733</c:v>
                </c:pt>
                <c:pt idx="119">
                  <c:v>286.63571364827737</c:v>
                </c:pt>
                <c:pt idx="120">
                  <c:v>286.58571364827742</c:v>
                </c:pt>
                <c:pt idx="121">
                  <c:v>286.53571364827746</c:v>
                </c:pt>
                <c:pt idx="122">
                  <c:v>286.48571364827751</c:v>
                </c:pt>
                <c:pt idx="123">
                  <c:v>286.43571364827756</c:v>
                </c:pt>
                <c:pt idx="124">
                  <c:v>286.3857136482776</c:v>
                </c:pt>
                <c:pt idx="125">
                  <c:v>286.33571364827765</c:v>
                </c:pt>
                <c:pt idx="126">
                  <c:v>286.28571364827769</c:v>
                </c:pt>
                <c:pt idx="127">
                  <c:v>286.23571364827774</c:v>
                </c:pt>
                <c:pt idx="128">
                  <c:v>286.18571364827778</c:v>
                </c:pt>
                <c:pt idx="129">
                  <c:v>286.13571364827783</c:v>
                </c:pt>
                <c:pt idx="130">
                  <c:v>286.08571364827787</c:v>
                </c:pt>
                <c:pt idx="131">
                  <c:v>286.03571364827792</c:v>
                </c:pt>
                <c:pt idx="132">
                  <c:v>285.98571364827797</c:v>
                </c:pt>
                <c:pt idx="133">
                  <c:v>285.93571364827801</c:v>
                </c:pt>
                <c:pt idx="134">
                  <c:v>285.88571364827806</c:v>
                </c:pt>
                <c:pt idx="135">
                  <c:v>285.8357136482781</c:v>
                </c:pt>
                <c:pt idx="136">
                  <c:v>285.78571364827815</c:v>
                </c:pt>
                <c:pt idx="137">
                  <c:v>285.73571364827819</c:v>
                </c:pt>
                <c:pt idx="138">
                  <c:v>285.68571364827824</c:v>
                </c:pt>
                <c:pt idx="139">
                  <c:v>285.63571364827828</c:v>
                </c:pt>
                <c:pt idx="140">
                  <c:v>285.58571364827833</c:v>
                </c:pt>
                <c:pt idx="141">
                  <c:v>285.53571364827837</c:v>
                </c:pt>
                <c:pt idx="142">
                  <c:v>285.48571364827842</c:v>
                </c:pt>
                <c:pt idx="143">
                  <c:v>285.43571364827847</c:v>
                </c:pt>
                <c:pt idx="144">
                  <c:v>285.38571364827851</c:v>
                </c:pt>
                <c:pt idx="145">
                  <c:v>285.33571364827856</c:v>
                </c:pt>
                <c:pt idx="146">
                  <c:v>285.2857136482786</c:v>
                </c:pt>
                <c:pt idx="147">
                  <c:v>285.23571364827865</c:v>
                </c:pt>
                <c:pt idx="148">
                  <c:v>285.18571364827869</c:v>
                </c:pt>
                <c:pt idx="149">
                  <c:v>285.13571364827874</c:v>
                </c:pt>
                <c:pt idx="150">
                  <c:v>285.08571364827878</c:v>
                </c:pt>
                <c:pt idx="151">
                  <c:v>285.03571364827883</c:v>
                </c:pt>
                <c:pt idx="152">
                  <c:v>284.98571364827887</c:v>
                </c:pt>
                <c:pt idx="153">
                  <c:v>284.93571364827892</c:v>
                </c:pt>
                <c:pt idx="154">
                  <c:v>284.88571364827897</c:v>
                </c:pt>
                <c:pt idx="155">
                  <c:v>284.83571364827901</c:v>
                </c:pt>
                <c:pt idx="156">
                  <c:v>284.78571364827906</c:v>
                </c:pt>
                <c:pt idx="157">
                  <c:v>284.7357136482791</c:v>
                </c:pt>
                <c:pt idx="158">
                  <c:v>284.68571364827915</c:v>
                </c:pt>
                <c:pt idx="159">
                  <c:v>284.63571364827919</c:v>
                </c:pt>
                <c:pt idx="160">
                  <c:v>284.58571364827924</c:v>
                </c:pt>
                <c:pt idx="161">
                  <c:v>284.53571364827928</c:v>
                </c:pt>
                <c:pt idx="162">
                  <c:v>284.48571364827933</c:v>
                </c:pt>
                <c:pt idx="163">
                  <c:v>284.43571364827937</c:v>
                </c:pt>
                <c:pt idx="164">
                  <c:v>284.38571364827942</c:v>
                </c:pt>
                <c:pt idx="165">
                  <c:v>284.33571364827947</c:v>
                </c:pt>
                <c:pt idx="166">
                  <c:v>284.28571364827951</c:v>
                </c:pt>
                <c:pt idx="167">
                  <c:v>284.23571364827956</c:v>
                </c:pt>
                <c:pt idx="168">
                  <c:v>284.1857136482796</c:v>
                </c:pt>
                <c:pt idx="169">
                  <c:v>284.13571364827965</c:v>
                </c:pt>
                <c:pt idx="170">
                  <c:v>284.08571364827969</c:v>
                </c:pt>
                <c:pt idx="171">
                  <c:v>284.03571364827974</c:v>
                </c:pt>
                <c:pt idx="172">
                  <c:v>283.98571364827978</c:v>
                </c:pt>
                <c:pt idx="173">
                  <c:v>283.93571364827983</c:v>
                </c:pt>
                <c:pt idx="174">
                  <c:v>283.88571364827988</c:v>
                </c:pt>
                <c:pt idx="175">
                  <c:v>283.83571364827992</c:v>
                </c:pt>
                <c:pt idx="176">
                  <c:v>283.78571364827997</c:v>
                </c:pt>
                <c:pt idx="177">
                  <c:v>283.73571364828001</c:v>
                </c:pt>
                <c:pt idx="178">
                  <c:v>283.68571364828006</c:v>
                </c:pt>
                <c:pt idx="179">
                  <c:v>283.6357136482801</c:v>
                </c:pt>
                <c:pt idx="180">
                  <c:v>283.58571364828015</c:v>
                </c:pt>
                <c:pt idx="181">
                  <c:v>283.53571364828019</c:v>
                </c:pt>
                <c:pt idx="182">
                  <c:v>283.48571364828024</c:v>
                </c:pt>
                <c:pt idx="183">
                  <c:v>283.43571364828028</c:v>
                </c:pt>
                <c:pt idx="184">
                  <c:v>283.38571364828033</c:v>
                </c:pt>
                <c:pt idx="185">
                  <c:v>283.33571364828038</c:v>
                </c:pt>
                <c:pt idx="186">
                  <c:v>283.28571364828042</c:v>
                </c:pt>
                <c:pt idx="187">
                  <c:v>283.23571364828047</c:v>
                </c:pt>
                <c:pt idx="188">
                  <c:v>283.18571364828051</c:v>
                </c:pt>
                <c:pt idx="189">
                  <c:v>283.13571364828056</c:v>
                </c:pt>
                <c:pt idx="190">
                  <c:v>283.0857136482806</c:v>
                </c:pt>
                <c:pt idx="191">
                  <c:v>283.03571364828065</c:v>
                </c:pt>
                <c:pt idx="192">
                  <c:v>282.98571364828069</c:v>
                </c:pt>
                <c:pt idx="193">
                  <c:v>282.93571364828074</c:v>
                </c:pt>
                <c:pt idx="194">
                  <c:v>282.88571364828078</c:v>
                </c:pt>
                <c:pt idx="195">
                  <c:v>282.83571364828083</c:v>
                </c:pt>
                <c:pt idx="196">
                  <c:v>282.78571364828088</c:v>
                </c:pt>
                <c:pt idx="197">
                  <c:v>282.73571364828092</c:v>
                </c:pt>
                <c:pt idx="198">
                  <c:v>282.68571364828097</c:v>
                </c:pt>
                <c:pt idx="199">
                  <c:v>282.63571364828101</c:v>
                </c:pt>
                <c:pt idx="200">
                  <c:v>282.58571364828106</c:v>
                </c:pt>
                <c:pt idx="201">
                  <c:v>282.5357136482811</c:v>
                </c:pt>
                <c:pt idx="202">
                  <c:v>282.48571364828115</c:v>
                </c:pt>
                <c:pt idx="203">
                  <c:v>282.43571364828119</c:v>
                </c:pt>
                <c:pt idx="204">
                  <c:v>282.38571364828124</c:v>
                </c:pt>
                <c:pt idx="205">
                  <c:v>282.33571364828128</c:v>
                </c:pt>
                <c:pt idx="206">
                  <c:v>282.28571364828133</c:v>
                </c:pt>
                <c:pt idx="207">
                  <c:v>282.23571364828138</c:v>
                </c:pt>
                <c:pt idx="208">
                  <c:v>282.18571364828142</c:v>
                </c:pt>
                <c:pt idx="209">
                  <c:v>282.13571364828147</c:v>
                </c:pt>
                <c:pt idx="210">
                  <c:v>282.08571364828151</c:v>
                </c:pt>
                <c:pt idx="211">
                  <c:v>282.03571364828156</c:v>
                </c:pt>
                <c:pt idx="212">
                  <c:v>281.9857136482816</c:v>
                </c:pt>
                <c:pt idx="213">
                  <c:v>281.93571364828165</c:v>
                </c:pt>
                <c:pt idx="214">
                  <c:v>281.88571364828169</c:v>
                </c:pt>
                <c:pt idx="215">
                  <c:v>281.83571364828174</c:v>
                </c:pt>
                <c:pt idx="216">
                  <c:v>281.78571364828179</c:v>
                </c:pt>
                <c:pt idx="217">
                  <c:v>281.73571364828183</c:v>
                </c:pt>
                <c:pt idx="218">
                  <c:v>281.68571364828188</c:v>
                </c:pt>
                <c:pt idx="219">
                  <c:v>281.63571364828192</c:v>
                </c:pt>
                <c:pt idx="220">
                  <c:v>281.58571364828197</c:v>
                </c:pt>
                <c:pt idx="221">
                  <c:v>281.53571364828201</c:v>
                </c:pt>
                <c:pt idx="222">
                  <c:v>281.48571364828206</c:v>
                </c:pt>
                <c:pt idx="223">
                  <c:v>281.4357136482821</c:v>
                </c:pt>
                <c:pt idx="224">
                  <c:v>281.38571364828215</c:v>
                </c:pt>
                <c:pt idx="225">
                  <c:v>281.33571364828219</c:v>
                </c:pt>
                <c:pt idx="226">
                  <c:v>281.28571364828224</c:v>
                </c:pt>
                <c:pt idx="227">
                  <c:v>281.23571364828229</c:v>
                </c:pt>
                <c:pt idx="228">
                  <c:v>281.18571364828233</c:v>
                </c:pt>
                <c:pt idx="229">
                  <c:v>281.13571364828238</c:v>
                </c:pt>
                <c:pt idx="230">
                  <c:v>281.08571364828242</c:v>
                </c:pt>
                <c:pt idx="231">
                  <c:v>281.03571364828247</c:v>
                </c:pt>
                <c:pt idx="232">
                  <c:v>280.98571364828251</c:v>
                </c:pt>
                <c:pt idx="233">
                  <c:v>280.93571364828256</c:v>
                </c:pt>
                <c:pt idx="234">
                  <c:v>280.8857136482826</c:v>
                </c:pt>
                <c:pt idx="235">
                  <c:v>280.83571364828265</c:v>
                </c:pt>
                <c:pt idx="236">
                  <c:v>280.78571364828269</c:v>
                </c:pt>
                <c:pt idx="237">
                  <c:v>280.73571364828274</c:v>
                </c:pt>
                <c:pt idx="238">
                  <c:v>280.68571364828279</c:v>
                </c:pt>
                <c:pt idx="239">
                  <c:v>280.63571364828283</c:v>
                </c:pt>
                <c:pt idx="240">
                  <c:v>280.58571364828288</c:v>
                </c:pt>
                <c:pt idx="241">
                  <c:v>280.53571364828292</c:v>
                </c:pt>
                <c:pt idx="242">
                  <c:v>280.48571364828297</c:v>
                </c:pt>
                <c:pt idx="243">
                  <c:v>280.43571364828301</c:v>
                </c:pt>
                <c:pt idx="244">
                  <c:v>280.38571364828306</c:v>
                </c:pt>
                <c:pt idx="245">
                  <c:v>280.3357136482831</c:v>
                </c:pt>
                <c:pt idx="246">
                  <c:v>280.28571364828315</c:v>
                </c:pt>
                <c:pt idx="247">
                  <c:v>280.23571364828319</c:v>
                </c:pt>
                <c:pt idx="248">
                  <c:v>280.18571364828324</c:v>
                </c:pt>
                <c:pt idx="249">
                  <c:v>280.13571364828329</c:v>
                </c:pt>
                <c:pt idx="250">
                  <c:v>280.08571364828333</c:v>
                </c:pt>
                <c:pt idx="251">
                  <c:v>280.03571364828338</c:v>
                </c:pt>
                <c:pt idx="252">
                  <c:v>279.98571364828342</c:v>
                </c:pt>
                <c:pt idx="253">
                  <c:v>279.93571364828347</c:v>
                </c:pt>
                <c:pt idx="254">
                  <c:v>279.88571364828351</c:v>
                </c:pt>
                <c:pt idx="255">
                  <c:v>279.83571364828356</c:v>
                </c:pt>
                <c:pt idx="256">
                  <c:v>279.7857136482836</c:v>
                </c:pt>
                <c:pt idx="257">
                  <c:v>279.73571364828365</c:v>
                </c:pt>
                <c:pt idx="258">
                  <c:v>279.68571364828369</c:v>
                </c:pt>
                <c:pt idx="259">
                  <c:v>279.63571364828374</c:v>
                </c:pt>
                <c:pt idx="260">
                  <c:v>279.58571364828379</c:v>
                </c:pt>
                <c:pt idx="261">
                  <c:v>279.53571364828383</c:v>
                </c:pt>
                <c:pt idx="262">
                  <c:v>279.48571364828388</c:v>
                </c:pt>
                <c:pt idx="263">
                  <c:v>279.43571364828392</c:v>
                </c:pt>
                <c:pt idx="264">
                  <c:v>279.38571364828397</c:v>
                </c:pt>
                <c:pt idx="265">
                  <c:v>279.33571364828401</c:v>
                </c:pt>
                <c:pt idx="266">
                  <c:v>279.28571364828406</c:v>
                </c:pt>
                <c:pt idx="267">
                  <c:v>279.2357136482841</c:v>
                </c:pt>
                <c:pt idx="268">
                  <c:v>279.18571364828415</c:v>
                </c:pt>
                <c:pt idx="269">
                  <c:v>279.1357136482842</c:v>
                </c:pt>
                <c:pt idx="270">
                  <c:v>279.08571364828424</c:v>
                </c:pt>
                <c:pt idx="271">
                  <c:v>279.03571364828429</c:v>
                </c:pt>
                <c:pt idx="272">
                  <c:v>278.98571364828433</c:v>
                </c:pt>
                <c:pt idx="273">
                  <c:v>278.93571364828438</c:v>
                </c:pt>
                <c:pt idx="274">
                  <c:v>278.88571364828442</c:v>
                </c:pt>
                <c:pt idx="275">
                  <c:v>278.83571364828447</c:v>
                </c:pt>
                <c:pt idx="276">
                  <c:v>278.78571364828451</c:v>
                </c:pt>
                <c:pt idx="277">
                  <c:v>278.73571364828456</c:v>
                </c:pt>
                <c:pt idx="278">
                  <c:v>278.6857136482846</c:v>
                </c:pt>
                <c:pt idx="279">
                  <c:v>278.63571364828465</c:v>
                </c:pt>
                <c:pt idx="280">
                  <c:v>278.5857136482847</c:v>
                </c:pt>
                <c:pt idx="281">
                  <c:v>278.53571364828474</c:v>
                </c:pt>
                <c:pt idx="282">
                  <c:v>278.48571364828479</c:v>
                </c:pt>
                <c:pt idx="283">
                  <c:v>278.43571364828483</c:v>
                </c:pt>
                <c:pt idx="284">
                  <c:v>278.38571364828488</c:v>
                </c:pt>
                <c:pt idx="285">
                  <c:v>278.33571364828492</c:v>
                </c:pt>
                <c:pt idx="286">
                  <c:v>278.28571364828497</c:v>
                </c:pt>
                <c:pt idx="287">
                  <c:v>278.23571364828501</c:v>
                </c:pt>
                <c:pt idx="288">
                  <c:v>278.18571364828506</c:v>
                </c:pt>
                <c:pt idx="289">
                  <c:v>278.1357136482851</c:v>
                </c:pt>
                <c:pt idx="290">
                  <c:v>278.08571364828515</c:v>
                </c:pt>
                <c:pt idx="291">
                  <c:v>278.0357136482852</c:v>
                </c:pt>
                <c:pt idx="292">
                  <c:v>277.98571364828524</c:v>
                </c:pt>
                <c:pt idx="293">
                  <c:v>277.93571364828529</c:v>
                </c:pt>
                <c:pt idx="294">
                  <c:v>277.88571364828533</c:v>
                </c:pt>
                <c:pt idx="295">
                  <c:v>277.83571364828538</c:v>
                </c:pt>
                <c:pt idx="296">
                  <c:v>277.78571364828542</c:v>
                </c:pt>
                <c:pt idx="297">
                  <c:v>277.73571364828547</c:v>
                </c:pt>
                <c:pt idx="298">
                  <c:v>277.68571364828551</c:v>
                </c:pt>
                <c:pt idx="299">
                  <c:v>277.63571364828556</c:v>
                </c:pt>
                <c:pt idx="300">
                  <c:v>277.5857136482856</c:v>
                </c:pt>
                <c:pt idx="301">
                  <c:v>277.53571364828565</c:v>
                </c:pt>
                <c:pt idx="302">
                  <c:v>277.4857136482857</c:v>
                </c:pt>
                <c:pt idx="303">
                  <c:v>277.43571364828574</c:v>
                </c:pt>
                <c:pt idx="304">
                  <c:v>277.38571364828579</c:v>
                </c:pt>
                <c:pt idx="305">
                  <c:v>277.33571364828583</c:v>
                </c:pt>
                <c:pt idx="306">
                  <c:v>277.28571364828588</c:v>
                </c:pt>
                <c:pt idx="307">
                  <c:v>277.23571364828592</c:v>
                </c:pt>
                <c:pt idx="308">
                  <c:v>277.18571364828597</c:v>
                </c:pt>
                <c:pt idx="309">
                  <c:v>277.13571364828601</c:v>
                </c:pt>
                <c:pt idx="310">
                  <c:v>277.08571364828606</c:v>
                </c:pt>
                <c:pt idx="311">
                  <c:v>277.03571364828611</c:v>
                </c:pt>
                <c:pt idx="312">
                  <c:v>276.98571364828615</c:v>
                </c:pt>
                <c:pt idx="313">
                  <c:v>276.9357136482862</c:v>
                </c:pt>
                <c:pt idx="314">
                  <c:v>276.88571364828624</c:v>
                </c:pt>
                <c:pt idx="315">
                  <c:v>276.83571364828629</c:v>
                </c:pt>
                <c:pt idx="316">
                  <c:v>276.78571364828633</c:v>
                </c:pt>
                <c:pt idx="317">
                  <c:v>276.73571364828638</c:v>
                </c:pt>
                <c:pt idx="318">
                  <c:v>276.68571364828642</c:v>
                </c:pt>
                <c:pt idx="319">
                  <c:v>276.63571364828647</c:v>
                </c:pt>
                <c:pt idx="320">
                  <c:v>276.58571364828651</c:v>
                </c:pt>
                <c:pt idx="321">
                  <c:v>276.53571364828656</c:v>
                </c:pt>
                <c:pt idx="322">
                  <c:v>276.48571364828661</c:v>
                </c:pt>
                <c:pt idx="323">
                  <c:v>276.43571364828665</c:v>
                </c:pt>
                <c:pt idx="324">
                  <c:v>276.3857136482867</c:v>
                </c:pt>
                <c:pt idx="325">
                  <c:v>276.33571364828674</c:v>
                </c:pt>
                <c:pt idx="326">
                  <c:v>276.28571364828679</c:v>
                </c:pt>
                <c:pt idx="327">
                  <c:v>276.23571364828683</c:v>
                </c:pt>
                <c:pt idx="328">
                  <c:v>276.18571364828688</c:v>
                </c:pt>
                <c:pt idx="329">
                  <c:v>276.13571364828692</c:v>
                </c:pt>
                <c:pt idx="330">
                  <c:v>276.08571364828697</c:v>
                </c:pt>
                <c:pt idx="331">
                  <c:v>276.03571364828701</c:v>
                </c:pt>
                <c:pt idx="332">
                  <c:v>275.98571364828706</c:v>
                </c:pt>
                <c:pt idx="333">
                  <c:v>275.93571364828711</c:v>
                </c:pt>
                <c:pt idx="334">
                  <c:v>275.88571364828715</c:v>
                </c:pt>
                <c:pt idx="335">
                  <c:v>275.8357136482872</c:v>
                </c:pt>
                <c:pt idx="336">
                  <c:v>275.78571364828724</c:v>
                </c:pt>
                <c:pt idx="337">
                  <c:v>275.73571364828729</c:v>
                </c:pt>
                <c:pt idx="338">
                  <c:v>275.68571364828733</c:v>
                </c:pt>
                <c:pt idx="339">
                  <c:v>275.63571364828738</c:v>
                </c:pt>
                <c:pt idx="340">
                  <c:v>275.58571364828742</c:v>
                </c:pt>
                <c:pt idx="341">
                  <c:v>275.53571364828747</c:v>
                </c:pt>
                <c:pt idx="342">
                  <c:v>275.48571364828751</c:v>
                </c:pt>
                <c:pt idx="343">
                  <c:v>275.43571364828756</c:v>
                </c:pt>
                <c:pt idx="344">
                  <c:v>275.38571364828761</c:v>
                </c:pt>
                <c:pt idx="345">
                  <c:v>275.33571364828765</c:v>
                </c:pt>
                <c:pt idx="346">
                  <c:v>275.2857136482877</c:v>
                </c:pt>
                <c:pt idx="347">
                  <c:v>275.23571364828774</c:v>
                </c:pt>
                <c:pt idx="348">
                  <c:v>275.18571364828779</c:v>
                </c:pt>
                <c:pt idx="349">
                  <c:v>275.13571364828783</c:v>
                </c:pt>
                <c:pt idx="350">
                  <c:v>275.08571364828788</c:v>
                </c:pt>
                <c:pt idx="351">
                  <c:v>275.03571364828792</c:v>
                </c:pt>
                <c:pt idx="352">
                  <c:v>274.98571364828797</c:v>
                </c:pt>
                <c:pt idx="353">
                  <c:v>274.93571364828802</c:v>
                </c:pt>
                <c:pt idx="354">
                  <c:v>274.88571364828806</c:v>
                </c:pt>
                <c:pt idx="355">
                  <c:v>274.83571364828811</c:v>
                </c:pt>
                <c:pt idx="356">
                  <c:v>274.78571364828815</c:v>
                </c:pt>
                <c:pt idx="357">
                  <c:v>274.7357136482882</c:v>
                </c:pt>
                <c:pt idx="358">
                  <c:v>274.68571364828824</c:v>
                </c:pt>
                <c:pt idx="359">
                  <c:v>274.63571364828829</c:v>
                </c:pt>
                <c:pt idx="360">
                  <c:v>274.58571364828833</c:v>
                </c:pt>
                <c:pt idx="361">
                  <c:v>274.53571364828838</c:v>
                </c:pt>
                <c:pt idx="362">
                  <c:v>274.48571364828842</c:v>
                </c:pt>
                <c:pt idx="363">
                  <c:v>274.43571364828847</c:v>
                </c:pt>
                <c:pt idx="364">
                  <c:v>274.38571364828852</c:v>
                </c:pt>
                <c:pt idx="365">
                  <c:v>274.33571364828856</c:v>
                </c:pt>
                <c:pt idx="366">
                  <c:v>274.28571364828861</c:v>
                </c:pt>
                <c:pt idx="367">
                  <c:v>274.23571364828865</c:v>
                </c:pt>
                <c:pt idx="368">
                  <c:v>274.1857136482887</c:v>
                </c:pt>
                <c:pt idx="369">
                  <c:v>274.13571364828874</c:v>
                </c:pt>
                <c:pt idx="370">
                  <c:v>274.08571364828879</c:v>
                </c:pt>
                <c:pt idx="371">
                  <c:v>274.03571364828883</c:v>
                </c:pt>
                <c:pt idx="372">
                  <c:v>273.98571364828888</c:v>
                </c:pt>
                <c:pt idx="373">
                  <c:v>273.93571364828892</c:v>
                </c:pt>
                <c:pt idx="374">
                  <c:v>273.88571364828897</c:v>
                </c:pt>
                <c:pt idx="375">
                  <c:v>273.83571364828902</c:v>
                </c:pt>
                <c:pt idx="376">
                  <c:v>273.78571364828906</c:v>
                </c:pt>
                <c:pt idx="377">
                  <c:v>273.73571364828911</c:v>
                </c:pt>
                <c:pt idx="378">
                  <c:v>273.68571364828915</c:v>
                </c:pt>
                <c:pt idx="379">
                  <c:v>273.6357136482892</c:v>
                </c:pt>
                <c:pt idx="380">
                  <c:v>273.58571364828924</c:v>
                </c:pt>
                <c:pt idx="381">
                  <c:v>273.53571364828929</c:v>
                </c:pt>
                <c:pt idx="382">
                  <c:v>273.48571364828933</c:v>
                </c:pt>
                <c:pt idx="383">
                  <c:v>273.43571364828938</c:v>
                </c:pt>
                <c:pt idx="384">
                  <c:v>273.38571364828942</c:v>
                </c:pt>
                <c:pt idx="385">
                  <c:v>273.33571364828947</c:v>
                </c:pt>
                <c:pt idx="386">
                  <c:v>273.28571364828952</c:v>
                </c:pt>
                <c:pt idx="387">
                  <c:v>273.23571364828956</c:v>
                </c:pt>
                <c:pt idx="388">
                  <c:v>273.18571364828961</c:v>
                </c:pt>
                <c:pt idx="389">
                  <c:v>273.13571364828965</c:v>
                </c:pt>
                <c:pt idx="390">
                  <c:v>273.0857136482897</c:v>
                </c:pt>
                <c:pt idx="391">
                  <c:v>273.03571364828974</c:v>
                </c:pt>
                <c:pt idx="392">
                  <c:v>272.98571364828979</c:v>
                </c:pt>
                <c:pt idx="393">
                  <c:v>272.93571364828983</c:v>
                </c:pt>
                <c:pt idx="394">
                  <c:v>272.88571364828988</c:v>
                </c:pt>
                <c:pt idx="395">
                  <c:v>272.83571364828993</c:v>
                </c:pt>
                <c:pt idx="396">
                  <c:v>272.78571364828997</c:v>
                </c:pt>
                <c:pt idx="397">
                  <c:v>272.73571364829002</c:v>
                </c:pt>
                <c:pt idx="398">
                  <c:v>272.68571364829006</c:v>
                </c:pt>
                <c:pt idx="399">
                  <c:v>272.63571364829011</c:v>
                </c:pt>
                <c:pt idx="400">
                  <c:v>272.58571364829015</c:v>
                </c:pt>
                <c:pt idx="401">
                  <c:v>272.5357136482902</c:v>
                </c:pt>
                <c:pt idx="402">
                  <c:v>272.48571364829024</c:v>
                </c:pt>
                <c:pt idx="403">
                  <c:v>272.43571364829029</c:v>
                </c:pt>
                <c:pt idx="404">
                  <c:v>272.38571364829033</c:v>
                </c:pt>
                <c:pt idx="405">
                  <c:v>272.33571364829038</c:v>
                </c:pt>
                <c:pt idx="406">
                  <c:v>272.28571364829043</c:v>
                </c:pt>
                <c:pt idx="407">
                  <c:v>272.23571364829047</c:v>
                </c:pt>
                <c:pt idx="408">
                  <c:v>272.18571364829052</c:v>
                </c:pt>
                <c:pt idx="409">
                  <c:v>272.13571364829056</c:v>
                </c:pt>
                <c:pt idx="410">
                  <c:v>272.08571364829061</c:v>
                </c:pt>
                <c:pt idx="411">
                  <c:v>272.03571364829065</c:v>
                </c:pt>
                <c:pt idx="412">
                  <c:v>271.9857136482907</c:v>
                </c:pt>
                <c:pt idx="413">
                  <c:v>271.93571364829074</c:v>
                </c:pt>
                <c:pt idx="414">
                  <c:v>271.88571364829079</c:v>
                </c:pt>
                <c:pt idx="415">
                  <c:v>271.83571364829083</c:v>
                </c:pt>
                <c:pt idx="416">
                  <c:v>271.78571364829088</c:v>
                </c:pt>
                <c:pt idx="417">
                  <c:v>271.73571364829093</c:v>
                </c:pt>
                <c:pt idx="418">
                  <c:v>271.68571364829097</c:v>
                </c:pt>
                <c:pt idx="419">
                  <c:v>271.63571364829102</c:v>
                </c:pt>
                <c:pt idx="420">
                  <c:v>271.58571364829106</c:v>
                </c:pt>
                <c:pt idx="421">
                  <c:v>271.53571364829111</c:v>
                </c:pt>
                <c:pt idx="422">
                  <c:v>271.48571364829115</c:v>
                </c:pt>
                <c:pt idx="423">
                  <c:v>271.4357136482912</c:v>
                </c:pt>
                <c:pt idx="424">
                  <c:v>271.38571364829124</c:v>
                </c:pt>
                <c:pt idx="425">
                  <c:v>271.33571364829129</c:v>
                </c:pt>
                <c:pt idx="426">
                  <c:v>271.28571364829133</c:v>
                </c:pt>
                <c:pt idx="427">
                  <c:v>271.23571364829138</c:v>
                </c:pt>
                <c:pt idx="428">
                  <c:v>271.18571364829143</c:v>
                </c:pt>
                <c:pt idx="429">
                  <c:v>271.13571364829147</c:v>
                </c:pt>
                <c:pt idx="430">
                  <c:v>271.08571364829152</c:v>
                </c:pt>
                <c:pt idx="431">
                  <c:v>271.03571364829156</c:v>
                </c:pt>
                <c:pt idx="432">
                  <c:v>270.98571364829161</c:v>
                </c:pt>
                <c:pt idx="433">
                  <c:v>270.93571364829165</c:v>
                </c:pt>
                <c:pt idx="434">
                  <c:v>270.8857136482917</c:v>
                </c:pt>
                <c:pt idx="435">
                  <c:v>270.83571364829174</c:v>
                </c:pt>
                <c:pt idx="436">
                  <c:v>270.78571364829179</c:v>
                </c:pt>
                <c:pt idx="437">
                  <c:v>270.73571364829183</c:v>
                </c:pt>
                <c:pt idx="438">
                  <c:v>270.68571364829188</c:v>
                </c:pt>
                <c:pt idx="439">
                  <c:v>270.63571364829193</c:v>
                </c:pt>
                <c:pt idx="440">
                  <c:v>270.58571364829197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2.3579415443275476E-9</c:v>
                </c:pt>
                <c:pt idx="1">
                  <c:v>3.5995234853204987E-9</c:v>
                </c:pt>
                <c:pt idx="2">
                  <c:v>5.4758721057979623E-9</c:v>
                </c:pt>
                <c:pt idx="3">
                  <c:v>8.3015251601156236E-9</c:v>
                </c:pt>
                <c:pt idx="4">
                  <c:v>1.2541768735255481E-8</c:v>
                </c:pt>
                <c:pt idx="5">
                  <c:v>1.8882347925971767E-8</c:v>
                </c:pt>
                <c:pt idx="6">
                  <c:v>2.8330191526804595E-8</c:v>
                </c:pt>
                <c:pt idx="7">
                  <c:v>4.2358379114357309E-8</c:v>
                </c:pt>
                <c:pt idx="8">
                  <c:v>6.3113964765662602E-8</c:v>
                </c:pt>
                <c:pt idx="9">
                  <c:v>9.3714739128834646E-8</c:v>
                </c:pt>
                <c:pt idx="10">
                  <c:v>1.3867131875351379E-7</c:v>
                </c:pt>
                <c:pt idx="11">
                  <c:v>2.0448511417123002E-7</c:v>
                </c:pt>
                <c:pt idx="12">
                  <c:v>3.004920997935901E-7</c:v>
                </c:pt>
                <c:pt idx="13">
                  <c:v>4.4004868368287003E-7</c:v>
                </c:pt>
                <c:pt idx="14">
                  <c:v>6.4219171961626199E-7</c:v>
                </c:pt>
                <c:pt idx="15">
                  <c:v>9.3395292011962178E-7</c:v>
                </c:pt>
                <c:pt idx="16">
                  <c:v>1.3535726629581626E-6</c:v>
                </c:pt>
                <c:pt idx="17">
                  <c:v>1.9549446805418211E-6</c:v>
                </c:pt>
                <c:pt idx="18">
                  <c:v>2.8137381438612041E-6</c:v>
                </c:pt>
                <c:pt idx="19">
                  <c:v>4.0357958651402705E-6</c:v>
                </c:pt>
                <c:pt idx="20">
                  <c:v>5.7686077831532233E-6</c:v>
                </c:pt>
                <c:pt idx="21">
                  <c:v>8.2169215321153233E-6</c:v>
                </c:pt>
                <c:pt idx="22">
                  <c:v>1.1663894299052318E-5</c:v>
                </c:pt>
                <c:pt idx="23">
                  <c:v>1.6499634297416365E-5</c:v>
                </c:pt>
                <c:pt idx="24">
                  <c:v>2.3259553266735234E-5</c:v>
                </c:pt>
                <c:pt idx="25">
                  <c:v>3.2675687014024562E-5</c:v>
                </c:pt>
                <c:pt idx="26">
                  <c:v>4.5745080197436037E-5</c:v>
                </c:pt>
                <c:pt idx="27">
                  <c:v>6.382052414906414E-5</c:v>
                </c:pt>
                <c:pt idx="28">
                  <c:v>8.8730442545528569E-5</c:v>
                </c:pt>
                <c:pt idx="29">
                  <c:v>1.2293661080247298E-4</c:v>
                </c:pt>
                <c:pt idx="30">
                  <c:v>1.6974075596254873E-4</c:v>
                </c:pt>
                <c:pt idx="31">
                  <c:v>2.3355401391469347E-4</c:v>
                </c:pt>
                <c:pt idx="32">
                  <c:v>3.2024683526580303E-4</c:v>
                </c:pt>
                <c:pt idx="33">
                  <c:v>4.3760136226699697E-4</c:v>
                </c:pt>
                <c:pt idx="34">
                  <c:v>5.9589369663387679E-4</c:v>
                </c:pt>
                <c:pt idx="35">
                  <c:v>8.0864000924616201E-4</c:v>
                </c:pt>
                <c:pt idx="36">
                  <c:v>1.0935482916843411E-3</c:v>
                </c:pt>
                <c:pt idx="37">
                  <c:v>1.4737269152872131E-3</c:v>
                </c:pt>
                <c:pt idx="38">
                  <c:v>1.9792122562369316E-3</c:v>
                </c:pt>
                <c:pt idx="39">
                  <c:v>2.6488906816687897E-3</c:v>
                </c:pt>
                <c:pt idx="40">
                  <c:v>3.5329053874042895E-3</c:v>
                </c:pt>
                <c:pt idx="41">
                  <c:v>4.6956561370164159E-3</c:v>
                </c:pt>
                <c:pt idx="42">
                  <c:v>6.219520055041599E-3</c:v>
                </c:pt>
                <c:pt idx="43">
                  <c:v>8.2094444146556689E-3</c:v>
                </c:pt>
                <c:pt idx="44">
                  <c:v>1.0798587912573081E-2</c:v>
                </c:pt>
                <c:pt idx="45">
                  <c:v>1.4155215238416527E-2</c:v>
                </c:pt>
                <c:pt idx="46">
                  <c:v>1.8491080708584733E-2</c:v>
                </c:pt>
                <c:pt idx="47">
                  <c:v>2.4071570089977186E-2</c:v>
                </c:pt>
                <c:pt idx="48">
                  <c:v>3.1227905054654649E-2</c:v>
                </c:pt>
                <c:pt idx="49">
                  <c:v>4.0371751337026099E-2</c:v>
                </c:pt>
                <c:pt idx="50">
                  <c:v>5.2012608712894461E-2</c:v>
                </c:pt>
                <c:pt idx="51">
                  <c:v>6.6778397196617031E-2</c:v>
                </c:pt>
                <c:pt idx="52">
                  <c:v>8.5439687843676948E-2</c:v>
                </c:pt>
                <c:pt idx="53">
                  <c:v>0.10893805637691394</c:v>
                </c:pt>
                <c:pt idx="54">
                  <c:v>0.13841906126749542</c:v>
                </c:pt>
                <c:pt idx="55">
                  <c:v>0.17527036224074194</c:v>
                </c:pt>
                <c:pt idx="56">
                  <c:v>0.22116549738959002</c:v>
                </c:pt>
                <c:pt idx="57">
                  <c:v>0.27811382373505245</c:v>
                </c:pt>
                <c:pt idx="58">
                  <c:v>0.34851709340935999</c:v>
                </c:pt>
                <c:pt idx="59">
                  <c:v>0.43523308162501301</c:v>
                </c:pt>
                <c:pt idx="60">
                  <c:v>0.54164659904017487</c:v>
                </c:pt>
                <c:pt idx="61">
                  <c:v>0.67174810581882516</c:v>
                </c:pt>
                <c:pt idx="62">
                  <c:v>0.83021999353905962</c:v>
                </c:pt>
                <c:pt idx="63">
                  <c:v>1.022530410406139</c:v>
                </c:pt>
                <c:pt idx="64">
                  <c:v>1.2550342718609531</c:v>
                </c:pt>
                <c:pt idx="65">
                  <c:v>1.5350808204034034</c:v>
                </c:pt>
                <c:pt idx="66">
                  <c:v>1.8711267742259818</c:v>
                </c:pt>
                <c:pt idx="67">
                  <c:v>2.2728537345423385</c:v>
                </c:pt>
                <c:pt idx="68">
                  <c:v>2.7512881086132706</c:v>
                </c:pt>
                <c:pt idx="69">
                  <c:v>3.3189213539058011</c:v>
                </c:pt>
                <c:pt idx="70">
                  <c:v>3.9898278655297554</c:v>
                </c:pt>
                <c:pt idx="71">
                  <c:v>4.7797773237662478</c:v>
                </c:pt>
                <c:pt idx="72">
                  <c:v>5.7063378037296539</c:v>
                </c:pt>
                <c:pt idx="73">
                  <c:v>6.7889654405853639</c:v>
                </c:pt>
                <c:pt idx="74">
                  <c:v>8.0490759598517236</c:v>
                </c:pt>
                <c:pt idx="75">
                  <c:v>9.5100929445256348</c:v>
                </c:pt>
                <c:pt idx="76">
                  <c:v>11.197467342948213</c:v>
                </c:pt>
                <c:pt idx="77">
                  <c:v>13.138662449308169</c:v>
                </c:pt>
                <c:pt idx="78">
                  <c:v>15.363098439590342</c:v>
                </c:pt>
                <c:pt idx="79">
                  <c:v>17.902050547149074</c:v>
                </c:pt>
                <c:pt idx="80">
                  <c:v>20.788495140800791</c:v>
                </c:pt>
                <c:pt idx="81">
                  <c:v>24.056898349396576</c:v>
                </c:pt>
                <c:pt idx="82">
                  <c:v>27.742942482030994</c:v>
                </c:pt>
                <c:pt idx="83">
                  <c:v>31.88318633947836</c:v>
                </c:pt>
                <c:pt idx="84">
                  <c:v>36.514656611078223</c:v>
                </c:pt>
                <c:pt idx="85">
                  <c:v>41.674368905478339</c:v>
                </c:pt>
                <c:pt idx="86">
                  <c:v>47.398778567804868</c:v>
                </c:pt>
                <c:pt idx="87">
                  <c:v>53.72316327428625</c:v>
                </c:pt>
                <c:pt idx="88">
                  <c:v>60.680941441452049</c:v>
                </c:pt>
                <c:pt idx="89">
                  <c:v>68.302932702584812</c:v>
                </c:pt>
                <c:pt idx="90">
                  <c:v>76.616569039341059</c:v>
                </c:pt>
                <c:pt idx="91">
                  <c:v>85.645067550380801</c:v>
                </c:pt>
                <c:pt idx="92">
                  <c:v>95.40657822018963</c:v>
                </c:pt>
                <c:pt idx="93">
                  <c:v>105.91332234004828</c:v>
                </c:pt>
                <c:pt idx="94">
                  <c:v>117.17073934265684</c:v>
                </c:pt>
                <c:pt idx="95">
                  <c:v>129.17666165164434</c:v>
                </c:pt>
                <c:pt idx="96">
                  <c:v>141.92053862564489</c:v>
                </c:pt>
                <c:pt idx="97">
                  <c:v>155.38273170509919</c:v>
                </c:pt>
                <c:pt idx="98">
                  <c:v>169.53390336631719</c:v>
                </c:pt>
                <c:pt idx="99">
                  <c:v>184.3345223800672</c:v>
                </c:pt>
                <c:pt idx="100">
                  <c:v>199.73450710397688</c:v>
                </c:pt>
                <c:pt idx="101">
                  <c:v>215.67302707053355</c:v>
                </c:pt>
                <c:pt idx="102">
                  <c:v>232.07848094814909</c:v>
                </c:pt>
                <c:pt idx="103">
                  <c:v>248.86866605851984</c:v>
                </c:pt>
                <c:pt idx="104">
                  <c:v>265.95115106234721</c:v>
                </c:pt>
                <c:pt idx="105">
                  <c:v>283.22385923738034</c:v>
                </c:pt>
                <c:pt idx="106">
                  <c:v>300.57586505452605</c:v>
                </c:pt>
                <c:pt idx="107">
                  <c:v>317.88840162177655</c:v>
                </c:pt>
                <c:pt idx="108">
                  <c:v>335.03607114727299</c:v>
                </c:pt>
                <c:pt idx="109">
                  <c:v>351.8882450265877</c:v>
                </c:pt>
                <c:pt idx="110">
                  <c:v>368.31063465446874</c:v>
                </c:pt>
                <c:pt idx="111">
                  <c:v>384.1670087759133</c:v>
                </c:pt>
                <c:pt idx="112">
                  <c:v>399.32102830603685</c:v>
                </c:pt>
                <c:pt idx="113">
                  <c:v>413.63816523888687</c:v>
                </c:pt>
                <c:pt idx="114">
                  <c:v>426.98766869672033</c:v>
                </c:pt>
                <c:pt idx="115">
                  <c:v>439.24453848951487</c:v>
                </c:pt>
                <c:pt idx="116">
                  <c:v>450.29146488090998</c:v>
                </c:pt>
                <c:pt idx="117">
                  <c:v>460.02069268206458</c:v>
                </c:pt>
                <c:pt idx="118">
                  <c:v>468.33576837451346</c:v>
                </c:pt>
                <c:pt idx="119">
                  <c:v>475.1531307138772</c:v>
                </c:pt>
                <c:pt idx="120">
                  <c:v>480.40350816468913</c:v>
                </c:pt>
                <c:pt idx="121">
                  <c:v>484.03309049854442</c:v>
                </c:pt>
                <c:pt idx="122">
                  <c:v>486.00444685006437</c:v>
                </c:pt>
                <c:pt idx="123">
                  <c:v>486.29716832872202</c:v>
                </c:pt>
                <c:pt idx="124">
                  <c:v>484.90821975912587</c:v>
                </c:pt>
                <c:pt idx="125">
                  <c:v>481.85199207255363</c:v>
                </c:pt>
                <c:pt idx="126">
                  <c:v>477.16005408509631</c:v>
                </c:pt>
                <c:pt idx="127">
                  <c:v>470.8806096495515</c:v>
                </c:pt>
                <c:pt idx="128">
                  <c:v>463.07767323451702</c:v>
                </c:pt>
                <c:pt idx="129">
                  <c:v>453.82998364735408</c:v>
                </c:pt>
                <c:pt idx="130">
                  <c:v>443.22968167534879</c:v>
                </c:pt>
                <c:pt idx="131">
                  <c:v>431.38078269176344</c:v>
                </c:pt>
                <c:pt idx="132">
                  <c:v>418.3974796099983</c:v>
                </c:pt>
                <c:pt idx="133">
                  <c:v>404.40231485366547</c:v>
                </c:pt>
                <c:pt idx="134">
                  <c:v>389.5242621650533</c:v>
                </c:pt>
                <c:pt idx="135">
                  <c:v>373.89676006152331</c:v>
                </c:pt>
                <c:pt idx="136">
                  <c:v>357.65573857176975</c:v>
                </c:pt>
                <c:pt idx="137">
                  <c:v>340.93767958391652</c:v>
                </c:pt>
                <c:pt idx="138">
                  <c:v>323.8777487940161</c:v>
                </c:pt>
                <c:pt idx="139">
                  <c:v>306.60803396791175</c:v>
                </c:pt>
                <c:pt idx="140">
                  <c:v>289.25592015984518</c:v>
                </c:pt>
                <c:pt idx="141">
                  <c:v>271.94262782662315</c:v>
                </c:pt>
                <c:pt idx="142">
                  <c:v>254.78193460949666</c:v>
                </c:pt>
                <c:pt idx="143">
                  <c:v>237.87909610693728</c:v>
                </c:pt>
                <c:pt idx="144">
                  <c:v>221.32997540988615</c:v>
                </c:pt>
                <c:pt idx="145">
                  <c:v>205.22038568977896</c:v>
                </c:pt>
                <c:pt idx="146">
                  <c:v>189.62564487899854</c:v>
                </c:pt>
                <c:pt idx="147">
                  <c:v>174.6103366059067</c:v>
                </c:pt>
                <c:pt idx="148">
                  <c:v>160.22826716293801</c:v>
                </c:pt>
                <c:pt idx="149">
                  <c:v>146.5226044923121</c:v>
                </c:pt>
                <c:pt idx="150">
                  <c:v>133.52618203913605</c:v>
                </c:pt>
                <c:pt idx="151">
                  <c:v>121.26194788835197</c:v>
                </c:pt>
                <c:pt idx="152">
                  <c:v>109.74353788594827</c:v>
                </c:pt>
                <c:pt idx="153">
                  <c:v>98.975950436945837</c:v>
                </c:pt>
                <c:pt idx="154">
                  <c:v>88.956300341216661</c:v>
                </c:pt>
                <c:pt idx="155">
                  <c:v>79.674629322074281</c:v>
                </c:pt>
                <c:pt idx="156">
                  <c:v>71.114751754845742</c:v>
                </c:pt>
                <c:pt idx="157">
                  <c:v>63.255115434387953</c:v>
                </c:pt>
                <c:pt idx="158">
                  <c:v>56.069658944892502</c:v>
                </c:pt>
                <c:pt idx="159">
                  <c:v>49.528649221416849</c:v>
                </c:pt>
                <c:pt idx="160">
                  <c:v>43.5994851291073</c:v>
                </c:pt>
                <c:pt idx="161">
                  <c:v>38.247455244687728</c:v>
                </c:pt>
                <c:pt idx="162">
                  <c:v>33.436440422902152</c:v>
                </c:pt>
                <c:pt idx="163">
                  <c:v>29.129554093714439</c:v>
                </c:pt>
                <c:pt idx="164">
                  <c:v>25.289715499483645</c:v>
                </c:pt>
                <c:pt idx="165">
                  <c:v>21.88015319129115</c:v>
                </c:pt>
                <c:pt idx="166">
                  <c:v>18.864838017874419</c:v>
                </c:pt>
                <c:pt idx="167">
                  <c:v>16.208846528595</c:v>
                </c:pt>
                <c:pt idx="168">
                  <c:v>13.878657154124184</c:v>
                </c:pt>
                <c:pt idx="169">
                  <c:v>11.842382716091841</c:v>
                </c:pt>
                <c:pt idx="170">
                  <c:v>10.069943750209111</c:v>
                </c:pt>
                <c:pt idx="171">
                  <c:v>8.5331878148180031</c:v>
                </c:pt>
                <c:pt idx="172">
                  <c:v>7.2059604135778343</c:v>
                </c:pt>
                <c:pt idx="173">
                  <c:v>6.0641334073911235</c:v>
                </c:pt>
                <c:pt idx="174">
                  <c:v>5.0855968507443148</c:v>
                </c:pt>
                <c:pt idx="175">
                  <c:v>4.2502200877668788</c:v>
                </c:pt>
                <c:pt idx="176">
                  <c:v>3.5397877109315172</c:v>
                </c:pt>
                <c:pt idx="177">
                  <c:v>2.937915647803949</c:v>
                </c:pt>
                <c:pt idx="178">
                  <c:v>2.4299522249771193</c:v>
                </c:pt>
                <c:pt idx="179">
                  <c:v>2.0028685879065917</c:v>
                </c:pt>
                <c:pt idx="180">
                  <c:v>1.6451423530897009</c:v>
                </c:pt>
                <c:pt idx="181">
                  <c:v>1.3466378544762081</c:v>
                </c:pt>
                <c:pt idx="182">
                  <c:v>1.0984858358031411</c:v>
                </c:pt>
                <c:pt idx="183">
                  <c:v>0.89296494834637119</c:v>
                </c:pt>
                <c:pt idx="184">
                  <c:v>0.72338695005703824</c:v>
                </c:pt>
                <c:pt idx="185">
                  <c:v>0.58398707508494185</c:v>
                </c:pt>
                <c:pt idx="186">
                  <c:v>0.46982065759843411</c:v>
                </c:pt>
                <c:pt idx="187">
                  <c:v>0.37666675362559199</c:v>
                </c:pt>
                <c:pt idx="188">
                  <c:v>0.30093921043613303</c:v>
                </c:pt>
                <c:pt idx="189">
                  <c:v>0.2396053841989822</c:v>
                </c:pt>
                <c:pt idx="190">
                  <c:v>0.19011250142781297</c:v>
                </c:pt>
                <c:pt idx="191">
                  <c:v>0.15032149522214802</c:v>
                </c:pt>
                <c:pt idx="192">
                  <c:v>0.11844801998531715</c:v>
                </c:pt>
                <c:pt idx="193">
                  <c:v>9.3010254176803933E-2</c:v>
                </c:pt>
                <c:pt idx="194">
                  <c:v>7.2783035545318384E-2</c:v>
                </c:pt>
                <c:pt idx="195">
                  <c:v>5.6757832972060891E-2</c:v>
                </c:pt>
                <c:pt idx="196">
                  <c:v>4.4108039432649113E-2</c:v>
                </c:pt>
                <c:pt idx="197">
                  <c:v>3.415906779552301E-2</c:v>
                </c:pt>
                <c:pt idx="198">
                  <c:v>2.6362741662084112E-2</c:v>
                </c:pt>
                <c:pt idx="199">
                  <c:v>2.0275494032344941E-2</c:v>
                </c:pt>
                <c:pt idx="200">
                  <c:v>1.5539914454742652E-2</c:v>
                </c:pt>
                <c:pt idx="201">
                  <c:v>1.1869218094603229E-2</c:v>
                </c:pt>
                <c:pt idx="202">
                  <c:v>9.0342458271381078E-3</c:v>
                </c:pt>
                <c:pt idx="203">
                  <c:v>6.8526413911753738E-3</c:v>
                </c:pt>
                <c:pt idx="204">
                  <c:v>5.1798885312550969E-3</c:v>
                </c:pt>
                <c:pt idx="205">
                  <c:v>3.9019269139765637E-3</c:v>
                </c:pt>
                <c:pt idx="206">
                  <c:v>2.929099700745817E-3</c:v>
                </c:pt>
                <c:pt idx="207">
                  <c:v>2.1912174912406398E-3</c:v>
                </c:pt>
                <c:pt idx="208">
                  <c:v>1.6335526069403718E-3</c:v>
                </c:pt>
                <c:pt idx="209">
                  <c:v>1.2136042025324882E-3</c:v>
                </c:pt>
                <c:pt idx="210">
                  <c:v>8.9849843675926294E-4</c:v>
                </c:pt>
                <c:pt idx="211">
                  <c:v>6.6290895769940993E-4</c:v>
                </c:pt>
                <c:pt idx="212">
                  <c:v>4.8740138260771476E-4</c:v>
                </c:pt>
                <c:pt idx="213">
                  <c:v>3.5712144781680866E-4</c:v>
                </c:pt>
                <c:pt idx="214">
                  <c:v>2.6076026754204279E-4</c:v>
                </c:pt>
                <c:pt idx="215">
                  <c:v>1.8974188459104107E-4</c:v>
                </c:pt>
                <c:pt idx="216">
                  <c:v>1.3758823809980166E-4</c:v>
                </c:pt>
                <c:pt idx="217">
                  <c:v>9.9425026696413164E-5</c:v>
                </c:pt>
                <c:pt idx="218">
                  <c:v>7.1598913298288031E-5</c:v>
                </c:pt>
                <c:pt idx="219">
                  <c:v>5.1382289635909857E-5</c:v>
                </c:pt>
                <c:pt idx="220">
                  <c:v>3.674656789423634E-5</c:v>
                </c:pt>
                <c:pt idx="221">
                  <c:v>2.6188849485607868E-5</c:v>
                </c:pt>
                <c:pt idx="222">
                  <c:v>1.8599975165947476E-5</c:v>
                </c:pt>
                <c:pt idx="223">
                  <c:v>1.3164507510576104E-5</c:v>
                </c:pt>
                <c:pt idx="224">
                  <c:v>9.2852409146793175E-6</c:v>
                </c:pt>
                <c:pt idx="225">
                  <c:v>6.5264654573703224E-6</c:v>
                </c:pt>
                <c:pt idx="226">
                  <c:v>4.5715052057759249E-6</c:v>
                </c:pt>
                <c:pt idx="227">
                  <c:v>3.1910727187673743E-6</c:v>
                </c:pt>
                <c:pt idx="228">
                  <c:v>2.2197828466847047E-6</c:v>
                </c:pt>
                <c:pt idx="229">
                  <c:v>1.5387943697123066E-6</c:v>
                </c:pt>
                <c:pt idx="230">
                  <c:v>1.0630336046538649E-6</c:v>
                </c:pt>
                <c:pt idx="231">
                  <c:v>7.3182915354986923E-7</c:v>
                </c:pt>
                <c:pt idx="232">
                  <c:v>5.0207514973495459E-7</c:v>
                </c:pt>
                <c:pt idx="233">
                  <c:v>3.4326067658008711E-7</c:v>
                </c:pt>
                <c:pt idx="234">
                  <c:v>2.3387063207871168E-7</c:v>
                </c:pt>
                <c:pt idx="235">
                  <c:v>1.5879017678229952E-7</c:v>
                </c:pt>
                <c:pt idx="236">
                  <c:v>1.0744046581077671E-7</c:v>
                </c:pt>
                <c:pt idx="237">
                  <c:v>7.2445003951768633E-8</c:v>
                </c:pt>
                <c:pt idx="238">
                  <c:v>4.8679409999235004E-8</c:v>
                </c:pt>
                <c:pt idx="239">
                  <c:v>3.2597063527576034E-8</c:v>
                </c:pt>
                <c:pt idx="240">
                  <c:v>2.1752438997312953E-8</c:v>
                </c:pt>
                <c:pt idx="241">
                  <c:v>1.4465509920162884E-8</c:v>
                </c:pt>
                <c:pt idx="242">
                  <c:v>9.5864065507660506E-9</c:v>
                </c:pt>
                <c:pt idx="243">
                  <c:v>6.3310281746136777E-9</c:v>
                </c:pt>
                <c:pt idx="244">
                  <c:v>4.1666685726406253E-9</c:v>
                </c:pt>
                <c:pt idx="245">
                  <c:v>2.7327504544848581E-9</c:v>
                </c:pt>
                <c:pt idx="246">
                  <c:v>1.7861062945345116E-9</c:v>
                </c:pt>
                <c:pt idx="247">
                  <c:v>1.1633514469483016E-9</c:v>
                </c:pt>
                <c:pt idx="248">
                  <c:v>7.5511113627987566E-10</c:v>
                </c:pt>
                <c:pt idx="249">
                  <c:v>4.8843539009011208E-10</c:v>
                </c:pt>
                <c:pt idx="250">
                  <c:v>3.1484708709514256E-10</c:v>
                </c:pt>
                <c:pt idx="251">
                  <c:v>2.0225000600203429E-10</c:v>
                </c:pt>
                <c:pt idx="252">
                  <c:v>1.2947136127537814E-10</c:v>
                </c:pt>
                <c:pt idx="253">
                  <c:v>8.2595272977543619E-11</c:v>
                </c:pt>
                <c:pt idx="254">
                  <c:v>5.2508907084980488E-11</c:v>
                </c:pt>
                <c:pt idx="255">
                  <c:v>3.3266497088369649E-11</c:v>
                </c:pt>
                <c:pt idx="256">
                  <c:v>2.1002813404344205E-11</c:v>
                </c:pt>
                <c:pt idx="257">
                  <c:v>1.3214300625096779E-11</c:v>
                </c:pt>
                <c:pt idx="258">
                  <c:v>8.285280175283091E-12</c:v>
                </c:pt>
                <c:pt idx="259">
                  <c:v>5.1768612238964467E-12</c:v>
                </c:pt>
                <c:pt idx="260">
                  <c:v>3.2234590279143119E-12</c:v>
                </c:pt>
                <c:pt idx="261">
                  <c:v>2.000203087978556E-12</c:v>
                </c:pt>
                <c:pt idx="262">
                  <c:v>1.2368651128683748E-12</c:v>
                </c:pt>
                <c:pt idx="263">
                  <c:v>7.6219640145375222E-13</c:v>
                </c:pt>
                <c:pt idx="264">
                  <c:v>4.6806671155445477E-13</c:v>
                </c:pt>
                <c:pt idx="265">
                  <c:v>2.8644742648164969E-13</c:v>
                </c:pt>
                <c:pt idx="266">
                  <c:v>1.7469416590052424E-13</c:v>
                </c:pt>
                <c:pt idx="267">
                  <c:v>1.0617155686227953E-13</c:v>
                </c:pt>
                <c:pt idx="268">
                  <c:v>6.4303450486148393E-14</c:v>
                </c:pt>
                <c:pt idx="269">
                  <c:v>3.8811164791888212E-14</c:v>
                </c:pt>
                <c:pt idx="270">
                  <c:v>2.3344005870799427E-14</c:v>
                </c:pt>
                <c:pt idx="271">
                  <c:v>1.3992341568348357E-14</c:v>
                </c:pt>
                <c:pt idx="272">
                  <c:v>8.3579875556724507E-15</c:v>
                </c:pt>
                <c:pt idx="273">
                  <c:v>4.9751863206064535E-15</c:v>
                </c:pt>
                <c:pt idx="274">
                  <c:v>2.9512995171205222E-15</c:v>
                </c:pt>
                <c:pt idx="275">
                  <c:v>1.7446709562945147E-15</c:v>
                </c:pt>
                <c:pt idx="276">
                  <c:v>1.0278034793694083E-15</c:v>
                </c:pt>
                <c:pt idx="277">
                  <c:v>6.0339671747652804E-16</c:v>
                </c:pt>
                <c:pt idx="278">
                  <c:v>3.5301414737761457E-16</c:v>
                </c:pt>
                <c:pt idx="279">
                  <c:v>2.0581526629144549E-16</c:v>
                </c:pt>
                <c:pt idx="280">
                  <c:v>1.1958022538317417E-16</c:v>
                </c:pt>
                <c:pt idx="281">
                  <c:v>6.9236874955249314E-17</c:v>
                </c:pt>
                <c:pt idx="282">
                  <c:v>3.9949546620422774E-17</c:v>
                </c:pt>
                <c:pt idx="283">
                  <c:v>2.2971140595438795E-17</c:v>
                </c:pt>
                <c:pt idx="284">
                  <c:v>1.3162839095670604E-17</c:v>
                </c:pt>
                <c:pt idx="285">
                  <c:v>7.5164520712346455E-18</c:v>
                </c:pt>
                <c:pt idx="286">
                  <c:v>4.2773276595154897E-18</c:v>
                </c:pt>
                <c:pt idx="287">
                  <c:v>2.4256517823891787E-18</c:v>
                </c:pt>
                <c:pt idx="288">
                  <c:v>1.3708208393588081E-18</c:v>
                </c:pt>
                <c:pt idx="289">
                  <c:v>7.7202123884661666E-19</c:v>
                </c:pt>
                <c:pt idx="290">
                  <c:v>4.3328545064409552E-19</c:v>
                </c:pt>
                <c:pt idx="291">
                  <c:v>2.4233451362636897E-19</c:v>
                </c:pt>
                <c:pt idx="292">
                  <c:v>1.3506808556001075E-19</c:v>
                </c:pt>
                <c:pt idx="293">
                  <c:v>7.5021634980904626E-20</c:v>
                </c:pt>
                <c:pt idx="294">
                  <c:v>4.1525666588959993E-20</c:v>
                </c:pt>
                <c:pt idx="295">
                  <c:v>2.2905670454060859E-20</c:v>
                </c:pt>
                <c:pt idx="296">
                  <c:v>1.2591159088837672E-20</c:v>
                </c:pt>
                <c:pt idx="297">
                  <c:v>6.8973890283750997E-21</c:v>
                </c:pt>
                <c:pt idx="298">
                  <c:v>3.7653039511837148E-21</c:v>
                </c:pt>
                <c:pt idx="299">
                  <c:v>2.0483853718042564E-21</c:v>
                </c:pt>
                <c:pt idx="300">
                  <c:v>1.1105026493246419E-21</c:v>
                </c:pt>
                <c:pt idx="301">
                  <c:v>5.9996213203980796E-22</c:v>
                </c:pt>
                <c:pt idx="302">
                  <c:v>3.2301626275712263E-22</c:v>
                </c:pt>
                <c:pt idx="303">
                  <c:v>1.7330905093064116E-22</c:v>
                </c:pt>
                <c:pt idx="304">
                  <c:v>9.2664717788221213E-23</c:v>
                </c:pt>
                <c:pt idx="305">
                  <c:v>4.9374632755906657E-23</c:v>
                </c:pt>
                <c:pt idx="306">
                  <c:v>2.6217402218901937E-23</c:v>
                </c:pt>
                <c:pt idx="307">
                  <c:v>1.3873043338593554E-23</c:v>
                </c:pt>
                <c:pt idx="308">
                  <c:v>7.3156031223431769E-24</c:v>
                </c:pt>
                <c:pt idx="309">
                  <c:v>3.8443669746891317E-24</c:v>
                </c:pt>
                <c:pt idx="310">
                  <c:v>2.0132413716027143E-24</c:v>
                </c:pt>
                <c:pt idx="311">
                  <c:v>1.0506623328524415E-24</c:v>
                </c:pt>
                <c:pt idx="312">
                  <c:v>5.4642025105620972E-25</c:v>
                </c:pt>
                <c:pt idx="313">
                  <c:v>2.8319574110058858E-25</c:v>
                </c:pt>
                <c:pt idx="314">
                  <c:v>1.4626585585604834E-25</c:v>
                </c:pt>
                <c:pt idx="315">
                  <c:v>7.5282754874031507E-26</c:v>
                </c:pt>
                <c:pt idx="316">
                  <c:v>3.8613961312285505E-26</c:v>
                </c:pt>
                <c:pt idx="317">
                  <c:v>1.9737380729729481E-26</c:v>
                </c:pt>
                <c:pt idx="318">
                  <c:v>1.0053817272933166E-26</c:v>
                </c:pt>
                <c:pt idx="319">
                  <c:v>5.1035075820336773E-27</c:v>
                </c:pt>
                <c:pt idx="320">
                  <c:v>2.5816826045204775E-27</c:v>
                </c:pt>
                <c:pt idx="321">
                  <c:v>1.3014672384240777E-27</c:v>
                </c:pt>
                <c:pt idx="322">
                  <c:v>6.5382261673336915E-28</c:v>
                </c:pt>
                <c:pt idx="323">
                  <c:v>3.2732784118312454E-28</c:v>
                </c:pt>
                <c:pt idx="324">
                  <c:v>1.6330604481269501E-28</c:v>
                </c:pt>
                <c:pt idx="325">
                  <c:v>8.1192868007726617E-29</c:v>
                </c:pt>
                <c:pt idx="326">
                  <c:v>4.0228126938455336E-29</c:v>
                </c:pt>
                <c:pt idx="327">
                  <c:v>1.9862689280964391E-29</c:v>
                </c:pt>
                <c:pt idx="328">
                  <c:v>9.7733306801624792E-30</c:v>
                </c:pt>
                <c:pt idx="329">
                  <c:v>4.7922939106858544E-30</c:v>
                </c:pt>
                <c:pt idx="330">
                  <c:v>2.341750410458048E-30</c:v>
                </c:pt>
                <c:pt idx="331">
                  <c:v>1.1403392483319265E-30</c:v>
                </c:pt>
                <c:pt idx="332">
                  <c:v>5.5338049421033733E-31</c:v>
                </c:pt>
                <c:pt idx="333">
                  <c:v>2.6761467763183027E-31</c:v>
                </c:pt>
                <c:pt idx="334">
                  <c:v>1.2897107474199624E-31</c:v>
                </c:pt>
                <c:pt idx="335">
                  <c:v>6.1939973647813471E-32</c:v>
                </c:pt>
                <c:pt idx="336">
                  <c:v>2.9644629107597225E-32</c:v>
                </c:pt>
                <c:pt idx="337">
                  <c:v>1.413895569363356E-32</c:v>
                </c:pt>
                <c:pt idx="338">
                  <c:v>6.7202426342500457E-33</c:v>
                </c:pt>
                <c:pt idx="339">
                  <c:v>3.1830897275954822E-33</c:v>
                </c:pt>
                <c:pt idx="340">
                  <c:v>1.5024814406924241E-33</c:v>
                </c:pt>
                <c:pt idx="341">
                  <c:v>7.0674974216140756E-34</c:v>
                </c:pt>
                <c:pt idx="342">
                  <c:v>3.3129776715042428E-34</c:v>
                </c:pt>
                <c:pt idx="343">
                  <c:v>1.5476318775322295E-34</c:v>
                </c:pt>
                <c:pt idx="344">
                  <c:v>7.2046540489117963E-35</c:v>
                </c:pt>
                <c:pt idx="345">
                  <c:v>3.3423729248000471E-35</c:v>
                </c:pt>
                <c:pt idx="346">
                  <c:v>1.5452294796077854E-35</c:v>
                </c:pt>
                <c:pt idx="347">
                  <c:v>7.1191373652940492E-36</c:v>
                </c:pt>
                <c:pt idx="348">
                  <c:v>3.2685720919496011E-36</c:v>
                </c:pt>
                <c:pt idx="349">
                  <c:v>1.4954953645305385E-36</c:v>
                </c:pt>
                <c:pt idx="350">
                  <c:v>6.8188067396955598E-37</c:v>
                </c:pt>
                <c:pt idx="351">
                  <c:v>3.0983323374837158E-37</c:v>
                </c:pt>
                <c:pt idx="352">
                  <c:v>1.4029555951034758E-37</c:v>
                </c:pt>
                <c:pt idx="353">
                  <c:v>6.3307645027408985E-38</c:v>
                </c:pt>
                <c:pt idx="354">
                  <c:v>2.8468507499319384E-38</c:v>
                </c:pt>
                <c:pt idx="355">
                  <c:v>1.2757616634797947E-38</c:v>
                </c:pt>
                <c:pt idx="356">
                  <c:v>5.6973211837540272E-39</c:v>
                </c:pt>
                <c:pt idx="357">
                  <c:v>2.5355265741320375E-39</c:v>
                </c:pt>
                <c:pt idx="358">
                  <c:v>1.1245064155043958E-39</c:v>
                </c:pt>
                <c:pt idx="359">
                  <c:v>4.9699499585457069E-40</c:v>
                </c:pt>
                <c:pt idx="360">
                  <c:v>2.1889629049449054E-40</c:v>
                </c:pt>
                <c:pt idx="361">
                  <c:v>9.6077367596525409E-41</c:v>
                </c:pt>
                <c:pt idx="362">
                  <c:v>4.202426210320418E-41</c:v>
                </c:pt>
                <c:pt idx="363">
                  <c:v>1.8317888243533339E-41</c:v>
                </c:pt>
                <c:pt idx="364">
                  <c:v>7.9569571855519346E-42</c:v>
                </c:pt>
                <c:pt idx="365">
                  <c:v>3.4444108208899782E-42</c:v>
                </c:pt>
                <c:pt idx="366">
                  <c:v>1.485864395415903E-42</c:v>
                </c:pt>
                <c:pt idx="367">
                  <c:v>6.3876294563802846E-43</c:v>
                </c:pt>
                <c:pt idx="368">
                  <c:v>2.7365069866916579E-43</c:v>
                </c:pt>
                <c:pt idx="369">
                  <c:v>1.1682874600668683E-43</c:v>
                </c:pt>
                <c:pt idx="370">
                  <c:v>4.9704896819405512E-44</c:v>
                </c:pt>
                <c:pt idx="371">
                  <c:v>2.1073901487982722E-44</c:v>
                </c:pt>
                <c:pt idx="372">
                  <c:v>8.9040383547247492E-45</c:v>
                </c:pt>
                <c:pt idx="373">
                  <c:v>3.7490860289925031E-45</c:v>
                </c:pt>
                <c:pt idx="374">
                  <c:v>1.5731136437512387E-45</c:v>
                </c:pt>
                <c:pt idx="375">
                  <c:v>6.5779580105486252E-46</c:v>
                </c:pt>
                <c:pt idx="376">
                  <c:v>2.7410591260508617E-46</c:v>
                </c:pt>
                <c:pt idx="377">
                  <c:v>1.1382614242607895E-46</c:v>
                </c:pt>
                <c:pt idx="378">
                  <c:v>4.7104450256432547E-47</c:v>
                </c:pt>
                <c:pt idx="379">
                  <c:v>1.9425766714514083E-47</c:v>
                </c:pt>
                <c:pt idx="380">
                  <c:v>7.9834517677767373E-48</c:v>
                </c:pt>
                <c:pt idx="381">
                  <c:v>3.2696370823980737E-48</c:v>
                </c:pt>
                <c:pt idx="382">
                  <c:v>1.3344573628241766E-48</c:v>
                </c:pt>
                <c:pt idx="383">
                  <c:v>5.4275791035238083E-49</c:v>
                </c:pt>
                <c:pt idx="384">
                  <c:v>2.1999050101640719E-49</c:v>
                </c:pt>
                <c:pt idx="385">
                  <c:v>8.8858300646532877E-50</c:v>
                </c:pt>
                <c:pt idx="386">
                  <c:v>3.5767483506011643E-50</c:v>
                </c:pt>
                <c:pt idx="387">
                  <c:v>1.4347461738330012E-50</c:v>
                </c:pt>
                <c:pt idx="388">
                  <c:v>5.7353255238353247E-51</c:v>
                </c:pt>
                <c:pt idx="389">
                  <c:v>2.2847431150358121E-51</c:v>
                </c:pt>
                <c:pt idx="390">
                  <c:v>9.0701190953072311E-52</c:v>
                </c:pt>
                <c:pt idx="391">
                  <c:v>3.588268308855523E-52</c:v>
                </c:pt>
                <c:pt idx="392">
                  <c:v>1.4146634626871258E-52</c:v>
                </c:pt>
                <c:pt idx="393">
                  <c:v>5.5579888586777298E-53</c:v>
                </c:pt>
                <c:pt idx="394">
                  <c:v>2.1760983235960849E-53</c:v>
                </c:pt>
                <c:pt idx="395">
                  <c:v>8.490546883779429E-54</c:v>
                </c:pt>
                <c:pt idx="396">
                  <c:v>3.3013313956193821E-54</c:v>
                </c:pt>
                <c:pt idx="397">
                  <c:v>1.2792012855745417E-54</c:v>
                </c:pt>
                <c:pt idx="398">
                  <c:v>4.9395224074839257E-55</c:v>
                </c:pt>
                <c:pt idx="399">
                  <c:v>1.9007602456157511E-55</c:v>
                </c:pt>
                <c:pt idx="400">
                  <c:v>7.2889677368529192E-56</c:v>
                </c:pt>
                <c:pt idx="401">
                  <c:v>2.7854862772847429E-56</c:v>
                </c:pt>
                <c:pt idx="402">
                  <c:v>1.0607971056940078E-56</c:v>
                </c:pt>
                <c:pt idx="403">
                  <c:v>4.0258717579046511E-57</c:v>
                </c:pt>
                <c:pt idx="404">
                  <c:v>1.5225930900396317E-57</c:v>
                </c:pt>
                <c:pt idx="405">
                  <c:v>5.7385752380976573E-58</c:v>
                </c:pt>
                <c:pt idx="406">
                  <c:v>2.1553639419721267E-58</c:v>
                </c:pt>
                <c:pt idx="407">
                  <c:v>8.0673974532303124E-59</c:v>
                </c:pt>
                <c:pt idx="408">
                  <c:v>3.0091414419075696E-59</c:v>
                </c:pt>
                <c:pt idx="409">
                  <c:v>1.1185310836680368E-59</c:v>
                </c:pt>
                <c:pt idx="410">
                  <c:v>4.1433328261681508E-60</c:v>
                </c:pt>
                <c:pt idx="411">
                  <c:v>1.5294944011364709E-60</c:v>
                </c:pt>
                <c:pt idx="412">
                  <c:v>5.6265511312880842E-61</c:v>
                </c:pt>
                <c:pt idx="413">
                  <c:v>2.0626852155170697E-61</c:v>
                </c:pt>
                <c:pt idx="414">
                  <c:v>7.5356366413388265E-62</c:v>
                </c:pt>
                <c:pt idx="415">
                  <c:v>2.7434891699412189E-62</c:v>
                </c:pt>
                <c:pt idx="416">
                  <c:v>9.9536613004985835E-63</c:v>
                </c:pt>
                <c:pt idx="417">
                  <c:v>3.598808807751181E-63</c:v>
                </c:pt>
                <c:pt idx="418">
                  <c:v>1.2966745838316518E-63</c:v>
                </c:pt>
                <c:pt idx="419">
                  <c:v>4.6558558907236442E-64</c:v>
                </c:pt>
                <c:pt idx="420">
                  <c:v>1.6659592268060258E-64</c:v>
                </c:pt>
                <c:pt idx="421">
                  <c:v>5.9405343901344278E-65</c:v>
                </c:pt>
                <c:pt idx="422">
                  <c:v>2.1109744075819912E-65</c:v>
                </c:pt>
                <c:pt idx="423">
                  <c:v>7.475439473777346E-66</c:v>
                </c:pt>
                <c:pt idx="424">
                  <c:v>2.6380729351244782E-66</c:v>
                </c:pt>
                <c:pt idx="425">
                  <c:v>9.277547248411337E-67</c:v>
                </c:pt>
                <c:pt idx="426">
                  <c:v>3.2514408574419639E-67</c:v>
                </c:pt>
                <c:pt idx="427">
                  <c:v>1.1355724569360168E-67</c:v>
                </c:pt>
                <c:pt idx="428">
                  <c:v>3.9523022474210013E-68</c:v>
                </c:pt>
                <c:pt idx="429">
                  <c:v>1.3708241786212571E-68</c:v>
                </c:pt>
                <c:pt idx="430">
                  <c:v>4.738159432774407E-69</c:v>
                </c:pt>
                <c:pt idx="431">
                  <c:v>1.6320516232483629E-69</c:v>
                </c:pt>
                <c:pt idx="432">
                  <c:v>5.6021459744402697E-70</c:v>
                </c:pt>
                <c:pt idx="433">
                  <c:v>1.9163342328247718E-70</c:v>
                </c:pt>
                <c:pt idx="434">
                  <c:v>6.5325749635023425E-71</c:v>
                </c:pt>
                <c:pt idx="435">
                  <c:v>2.2191867666713355E-71</c:v>
                </c:pt>
                <c:pt idx="436">
                  <c:v>7.5127616979290258E-72</c:v>
                </c:pt>
                <c:pt idx="437">
                  <c:v>2.5345547693606916E-72</c:v>
                </c:pt>
                <c:pt idx="438">
                  <c:v>8.5211861903430181E-73</c:v>
                </c:pt>
                <c:pt idx="439">
                  <c:v>2.8549252187543559E-73</c:v>
                </c:pt>
                <c:pt idx="440">
                  <c:v>9.5320371551056423E-74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15-4BEF-9F9A-C4251F37AD1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292.58571364827196</c:v>
                </c:pt>
                <c:pt idx="1">
                  <c:v>292.53571364827201</c:v>
                </c:pt>
                <c:pt idx="2">
                  <c:v>292.48571364827205</c:v>
                </c:pt>
                <c:pt idx="3">
                  <c:v>292.4357136482721</c:v>
                </c:pt>
                <c:pt idx="4">
                  <c:v>292.38571364827214</c:v>
                </c:pt>
                <c:pt idx="5">
                  <c:v>292.33571364827219</c:v>
                </c:pt>
                <c:pt idx="6">
                  <c:v>292.28571364827224</c:v>
                </c:pt>
                <c:pt idx="7">
                  <c:v>292.23571364827228</c:v>
                </c:pt>
                <c:pt idx="8">
                  <c:v>292.18571364827233</c:v>
                </c:pt>
                <c:pt idx="9">
                  <c:v>292.13571364827237</c:v>
                </c:pt>
                <c:pt idx="10">
                  <c:v>292.08571364827242</c:v>
                </c:pt>
                <c:pt idx="11">
                  <c:v>292.03571364827246</c:v>
                </c:pt>
                <c:pt idx="12">
                  <c:v>291.98571364827251</c:v>
                </c:pt>
                <c:pt idx="13">
                  <c:v>291.93571364827255</c:v>
                </c:pt>
                <c:pt idx="14">
                  <c:v>291.8857136482726</c:v>
                </c:pt>
                <c:pt idx="15">
                  <c:v>291.83571364827264</c:v>
                </c:pt>
                <c:pt idx="16">
                  <c:v>291.78571364827269</c:v>
                </c:pt>
                <c:pt idx="17">
                  <c:v>291.73571364827274</c:v>
                </c:pt>
                <c:pt idx="18">
                  <c:v>291.68571364827278</c:v>
                </c:pt>
                <c:pt idx="19">
                  <c:v>291.63571364827283</c:v>
                </c:pt>
                <c:pt idx="20">
                  <c:v>291.58571364827287</c:v>
                </c:pt>
                <c:pt idx="21">
                  <c:v>291.53571364827292</c:v>
                </c:pt>
                <c:pt idx="22">
                  <c:v>291.48571364827296</c:v>
                </c:pt>
                <c:pt idx="23">
                  <c:v>291.43571364827301</c:v>
                </c:pt>
                <c:pt idx="24">
                  <c:v>291.38571364827305</c:v>
                </c:pt>
                <c:pt idx="25">
                  <c:v>291.3357136482731</c:v>
                </c:pt>
                <c:pt idx="26">
                  <c:v>291.28571364827314</c:v>
                </c:pt>
                <c:pt idx="27">
                  <c:v>291.23571364827319</c:v>
                </c:pt>
                <c:pt idx="28">
                  <c:v>291.18571364827324</c:v>
                </c:pt>
                <c:pt idx="29">
                  <c:v>291.13571364827328</c:v>
                </c:pt>
                <c:pt idx="30">
                  <c:v>291.08571364827333</c:v>
                </c:pt>
                <c:pt idx="31">
                  <c:v>291.03571364827337</c:v>
                </c:pt>
                <c:pt idx="32">
                  <c:v>290.98571364827342</c:v>
                </c:pt>
                <c:pt idx="33">
                  <c:v>290.93571364827346</c:v>
                </c:pt>
                <c:pt idx="34">
                  <c:v>290.88571364827351</c:v>
                </c:pt>
                <c:pt idx="35">
                  <c:v>290.83571364827355</c:v>
                </c:pt>
                <c:pt idx="36">
                  <c:v>290.7857136482736</c:v>
                </c:pt>
                <c:pt idx="37">
                  <c:v>290.73571364827365</c:v>
                </c:pt>
                <c:pt idx="38">
                  <c:v>290.68571364827369</c:v>
                </c:pt>
                <c:pt idx="39">
                  <c:v>290.63571364827374</c:v>
                </c:pt>
                <c:pt idx="40">
                  <c:v>290.58571364827378</c:v>
                </c:pt>
                <c:pt idx="41">
                  <c:v>290.53571364827383</c:v>
                </c:pt>
                <c:pt idx="42">
                  <c:v>290.48571364827387</c:v>
                </c:pt>
                <c:pt idx="43">
                  <c:v>290.43571364827392</c:v>
                </c:pt>
                <c:pt idx="44">
                  <c:v>290.38571364827396</c:v>
                </c:pt>
                <c:pt idx="45">
                  <c:v>290.33571364827401</c:v>
                </c:pt>
                <c:pt idx="46">
                  <c:v>290.28571364827405</c:v>
                </c:pt>
                <c:pt idx="47">
                  <c:v>290.2357136482741</c:v>
                </c:pt>
                <c:pt idx="48">
                  <c:v>290.18571364827415</c:v>
                </c:pt>
                <c:pt idx="49">
                  <c:v>290.13571364827419</c:v>
                </c:pt>
                <c:pt idx="50">
                  <c:v>290.08571364827424</c:v>
                </c:pt>
                <c:pt idx="51">
                  <c:v>290.03571364827428</c:v>
                </c:pt>
                <c:pt idx="52">
                  <c:v>289.98571364827433</c:v>
                </c:pt>
                <c:pt idx="53">
                  <c:v>289.93571364827437</c:v>
                </c:pt>
                <c:pt idx="54">
                  <c:v>289.88571364827442</c:v>
                </c:pt>
                <c:pt idx="55">
                  <c:v>289.83571364827446</c:v>
                </c:pt>
                <c:pt idx="56">
                  <c:v>289.78571364827451</c:v>
                </c:pt>
                <c:pt idx="57">
                  <c:v>289.73571364827455</c:v>
                </c:pt>
                <c:pt idx="58">
                  <c:v>289.6857136482746</c:v>
                </c:pt>
                <c:pt idx="59">
                  <c:v>289.63571364827465</c:v>
                </c:pt>
                <c:pt idx="60">
                  <c:v>289.58571364827469</c:v>
                </c:pt>
                <c:pt idx="61">
                  <c:v>289.53571364827474</c:v>
                </c:pt>
                <c:pt idx="62">
                  <c:v>289.48571364827478</c:v>
                </c:pt>
                <c:pt idx="63">
                  <c:v>289.43571364827483</c:v>
                </c:pt>
                <c:pt idx="64">
                  <c:v>289.38571364827487</c:v>
                </c:pt>
                <c:pt idx="65">
                  <c:v>289.33571364827492</c:v>
                </c:pt>
                <c:pt idx="66">
                  <c:v>289.28571364827496</c:v>
                </c:pt>
                <c:pt idx="67">
                  <c:v>289.23571364827501</c:v>
                </c:pt>
                <c:pt idx="68">
                  <c:v>289.18571364827505</c:v>
                </c:pt>
                <c:pt idx="69">
                  <c:v>289.1357136482751</c:v>
                </c:pt>
                <c:pt idx="70">
                  <c:v>289.08571364827515</c:v>
                </c:pt>
                <c:pt idx="71">
                  <c:v>289.03571364827519</c:v>
                </c:pt>
                <c:pt idx="72">
                  <c:v>288.98571364827524</c:v>
                </c:pt>
                <c:pt idx="73">
                  <c:v>288.93571364827528</c:v>
                </c:pt>
                <c:pt idx="74">
                  <c:v>288.88571364827533</c:v>
                </c:pt>
                <c:pt idx="75">
                  <c:v>288.83571364827537</c:v>
                </c:pt>
                <c:pt idx="76">
                  <c:v>288.78571364827542</c:v>
                </c:pt>
                <c:pt idx="77">
                  <c:v>288.73571364827546</c:v>
                </c:pt>
                <c:pt idx="78">
                  <c:v>288.68571364827551</c:v>
                </c:pt>
                <c:pt idx="79">
                  <c:v>288.63571364827555</c:v>
                </c:pt>
                <c:pt idx="80">
                  <c:v>288.5857136482756</c:v>
                </c:pt>
                <c:pt idx="81">
                  <c:v>288.53571364827565</c:v>
                </c:pt>
                <c:pt idx="82">
                  <c:v>288.48571364827569</c:v>
                </c:pt>
                <c:pt idx="83">
                  <c:v>288.43571364827574</c:v>
                </c:pt>
                <c:pt idx="84">
                  <c:v>288.38571364827578</c:v>
                </c:pt>
                <c:pt idx="85">
                  <c:v>288.33571364827583</c:v>
                </c:pt>
                <c:pt idx="86">
                  <c:v>288.28571364827587</c:v>
                </c:pt>
                <c:pt idx="87">
                  <c:v>288.23571364827592</c:v>
                </c:pt>
                <c:pt idx="88">
                  <c:v>288.18571364827596</c:v>
                </c:pt>
                <c:pt idx="89">
                  <c:v>288.13571364827601</c:v>
                </c:pt>
                <c:pt idx="90">
                  <c:v>288.08571364827606</c:v>
                </c:pt>
                <c:pt idx="91">
                  <c:v>288.0357136482761</c:v>
                </c:pt>
                <c:pt idx="92">
                  <c:v>287.98571364827615</c:v>
                </c:pt>
                <c:pt idx="93">
                  <c:v>287.93571364827619</c:v>
                </c:pt>
                <c:pt idx="94">
                  <c:v>287.88571364827624</c:v>
                </c:pt>
                <c:pt idx="95">
                  <c:v>287.83571364827628</c:v>
                </c:pt>
                <c:pt idx="96">
                  <c:v>287.78571364827633</c:v>
                </c:pt>
                <c:pt idx="97">
                  <c:v>287.73571364827637</c:v>
                </c:pt>
                <c:pt idx="98">
                  <c:v>287.68571364827642</c:v>
                </c:pt>
                <c:pt idx="99">
                  <c:v>287.63571364827646</c:v>
                </c:pt>
                <c:pt idx="100">
                  <c:v>287.58571364827651</c:v>
                </c:pt>
                <c:pt idx="101">
                  <c:v>287.53571364827656</c:v>
                </c:pt>
                <c:pt idx="102">
                  <c:v>287.4857136482766</c:v>
                </c:pt>
                <c:pt idx="103">
                  <c:v>287.43571364827665</c:v>
                </c:pt>
                <c:pt idx="104">
                  <c:v>287.38571364827669</c:v>
                </c:pt>
                <c:pt idx="105">
                  <c:v>287.33571364827674</c:v>
                </c:pt>
                <c:pt idx="106">
                  <c:v>287.28571364827678</c:v>
                </c:pt>
                <c:pt idx="107">
                  <c:v>287.23571364827683</c:v>
                </c:pt>
                <c:pt idx="108">
                  <c:v>287.18571364827687</c:v>
                </c:pt>
                <c:pt idx="109">
                  <c:v>287.13571364827692</c:v>
                </c:pt>
                <c:pt idx="110">
                  <c:v>287.08571364827696</c:v>
                </c:pt>
                <c:pt idx="111">
                  <c:v>287.03571364827701</c:v>
                </c:pt>
                <c:pt idx="112">
                  <c:v>286.98571364827706</c:v>
                </c:pt>
                <c:pt idx="113">
                  <c:v>286.9357136482771</c:v>
                </c:pt>
                <c:pt idx="114">
                  <c:v>286.88571364827715</c:v>
                </c:pt>
                <c:pt idx="115">
                  <c:v>286.83571364827719</c:v>
                </c:pt>
                <c:pt idx="116">
                  <c:v>286.78571364827724</c:v>
                </c:pt>
                <c:pt idx="117">
                  <c:v>286.73571364827728</c:v>
                </c:pt>
                <c:pt idx="118">
                  <c:v>286.68571364827733</c:v>
                </c:pt>
                <c:pt idx="119">
                  <c:v>286.63571364827737</c:v>
                </c:pt>
                <c:pt idx="120">
                  <c:v>286.58571364827742</c:v>
                </c:pt>
                <c:pt idx="121">
                  <c:v>286.53571364827746</c:v>
                </c:pt>
                <c:pt idx="122">
                  <c:v>286.48571364827751</c:v>
                </c:pt>
                <c:pt idx="123">
                  <c:v>286.43571364827756</c:v>
                </c:pt>
                <c:pt idx="124">
                  <c:v>286.3857136482776</c:v>
                </c:pt>
                <c:pt idx="125">
                  <c:v>286.33571364827765</c:v>
                </c:pt>
                <c:pt idx="126">
                  <c:v>286.28571364827769</c:v>
                </c:pt>
                <c:pt idx="127">
                  <c:v>286.23571364827774</c:v>
                </c:pt>
                <c:pt idx="128">
                  <c:v>286.18571364827778</c:v>
                </c:pt>
                <c:pt idx="129">
                  <c:v>286.13571364827783</c:v>
                </c:pt>
                <c:pt idx="130">
                  <c:v>286.08571364827787</c:v>
                </c:pt>
                <c:pt idx="131">
                  <c:v>286.03571364827792</c:v>
                </c:pt>
                <c:pt idx="132">
                  <c:v>285.98571364827797</c:v>
                </c:pt>
                <c:pt idx="133">
                  <c:v>285.93571364827801</c:v>
                </c:pt>
                <c:pt idx="134">
                  <c:v>285.88571364827806</c:v>
                </c:pt>
                <c:pt idx="135">
                  <c:v>285.8357136482781</c:v>
                </c:pt>
                <c:pt idx="136">
                  <c:v>285.78571364827815</c:v>
                </c:pt>
                <c:pt idx="137">
                  <c:v>285.73571364827819</c:v>
                </c:pt>
                <c:pt idx="138">
                  <c:v>285.68571364827824</c:v>
                </c:pt>
                <c:pt idx="139">
                  <c:v>285.63571364827828</c:v>
                </c:pt>
                <c:pt idx="140">
                  <c:v>285.58571364827833</c:v>
                </c:pt>
                <c:pt idx="141">
                  <c:v>285.53571364827837</c:v>
                </c:pt>
                <c:pt idx="142">
                  <c:v>285.48571364827842</c:v>
                </c:pt>
                <c:pt idx="143">
                  <c:v>285.43571364827847</c:v>
                </c:pt>
                <c:pt idx="144">
                  <c:v>285.38571364827851</c:v>
                </c:pt>
                <c:pt idx="145">
                  <c:v>285.33571364827856</c:v>
                </c:pt>
                <c:pt idx="146">
                  <c:v>285.2857136482786</c:v>
                </c:pt>
                <c:pt idx="147">
                  <c:v>285.23571364827865</c:v>
                </c:pt>
                <c:pt idx="148">
                  <c:v>285.18571364827869</c:v>
                </c:pt>
                <c:pt idx="149">
                  <c:v>285.13571364827874</c:v>
                </c:pt>
                <c:pt idx="150">
                  <c:v>285.08571364827878</c:v>
                </c:pt>
                <c:pt idx="151">
                  <c:v>285.03571364827883</c:v>
                </c:pt>
                <c:pt idx="152">
                  <c:v>284.98571364827887</c:v>
                </c:pt>
                <c:pt idx="153">
                  <c:v>284.93571364827892</c:v>
                </c:pt>
                <c:pt idx="154">
                  <c:v>284.88571364827897</c:v>
                </c:pt>
                <c:pt idx="155">
                  <c:v>284.83571364827901</c:v>
                </c:pt>
                <c:pt idx="156">
                  <c:v>284.78571364827906</c:v>
                </c:pt>
                <c:pt idx="157">
                  <c:v>284.7357136482791</c:v>
                </c:pt>
                <c:pt idx="158">
                  <c:v>284.68571364827915</c:v>
                </c:pt>
                <c:pt idx="159">
                  <c:v>284.63571364827919</c:v>
                </c:pt>
                <c:pt idx="160">
                  <c:v>284.58571364827924</c:v>
                </c:pt>
                <c:pt idx="161">
                  <c:v>284.53571364827928</c:v>
                </c:pt>
                <c:pt idx="162">
                  <c:v>284.48571364827933</c:v>
                </c:pt>
                <c:pt idx="163">
                  <c:v>284.43571364827937</c:v>
                </c:pt>
                <c:pt idx="164">
                  <c:v>284.38571364827942</c:v>
                </c:pt>
                <c:pt idx="165">
                  <c:v>284.33571364827947</c:v>
                </c:pt>
                <c:pt idx="166">
                  <c:v>284.28571364827951</c:v>
                </c:pt>
                <c:pt idx="167">
                  <c:v>284.23571364827956</c:v>
                </c:pt>
                <c:pt idx="168">
                  <c:v>284.1857136482796</c:v>
                </c:pt>
                <c:pt idx="169">
                  <c:v>284.13571364827965</c:v>
                </c:pt>
                <c:pt idx="170">
                  <c:v>284.08571364827969</c:v>
                </c:pt>
                <c:pt idx="171">
                  <c:v>284.03571364827974</c:v>
                </c:pt>
                <c:pt idx="172">
                  <c:v>283.98571364827978</c:v>
                </c:pt>
                <c:pt idx="173">
                  <c:v>283.93571364827983</c:v>
                </c:pt>
                <c:pt idx="174">
                  <c:v>283.88571364827988</c:v>
                </c:pt>
                <c:pt idx="175">
                  <c:v>283.83571364827992</c:v>
                </c:pt>
                <c:pt idx="176">
                  <c:v>283.78571364827997</c:v>
                </c:pt>
                <c:pt idx="177">
                  <c:v>283.73571364828001</c:v>
                </c:pt>
                <c:pt idx="178">
                  <c:v>283.68571364828006</c:v>
                </c:pt>
                <c:pt idx="179">
                  <c:v>283.6357136482801</c:v>
                </c:pt>
                <c:pt idx="180">
                  <c:v>283.58571364828015</c:v>
                </c:pt>
                <c:pt idx="181">
                  <c:v>283.53571364828019</c:v>
                </c:pt>
                <c:pt idx="182">
                  <c:v>283.48571364828024</c:v>
                </c:pt>
                <c:pt idx="183">
                  <c:v>283.43571364828028</c:v>
                </c:pt>
                <c:pt idx="184">
                  <c:v>283.38571364828033</c:v>
                </c:pt>
                <c:pt idx="185">
                  <c:v>283.33571364828038</c:v>
                </c:pt>
                <c:pt idx="186">
                  <c:v>283.28571364828042</c:v>
                </c:pt>
                <c:pt idx="187">
                  <c:v>283.23571364828047</c:v>
                </c:pt>
                <c:pt idx="188">
                  <c:v>283.18571364828051</c:v>
                </c:pt>
                <c:pt idx="189">
                  <c:v>283.13571364828056</c:v>
                </c:pt>
                <c:pt idx="190">
                  <c:v>283.0857136482806</c:v>
                </c:pt>
                <c:pt idx="191">
                  <c:v>283.03571364828065</c:v>
                </c:pt>
                <c:pt idx="192">
                  <c:v>282.98571364828069</c:v>
                </c:pt>
                <c:pt idx="193">
                  <c:v>282.93571364828074</c:v>
                </c:pt>
                <c:pt idx="194">
                  <c:v>282.88571364828078</c:v>
                </c:pt>
                <c:pt idx="195">
                  <c:v>282.83571364828083</c:v>
                </c:pt>
                <c:pt idx="196">
                  <c:v>282.78571364828088</c:v>
                </c:pt>
                <c:pt idx="197">
                  <c:v>282.73571364828092</c:v>
                </c:pt>
                <c:pt idx="198">
                  <c:v>282.68571364828097</c:v>
                </c:pt>
                <c:pt idx="199">
                  <c:v>282.63571364828101</c:v>
                </c:pt>
                <c:pt idx="200">
                  <c:v>282.58571364828106</c:v>
                </c:pt>
                <c:pt idx="201">
                  <c:v>282.5357136482811</c:v>
                </c:pt>
                <c:pt idx="202">
                  <c:v>282.48571364828115</c:v>
                </c:pt>
                <c:pt idx="203">
                  <c:v>282.43571364828119</c:v>
                </c:pt>
                <c:pt idx="204">
                  <c:v>282.38571364828124</c:v>
                </c:pt>
                <c:pt idx="205">
                  <c:v>282.33571364828128</c:v>
                </c:pt>
                <c:pt idx="206">
                  <c:v>282.28571364828133</c:v>
                </c:pt>
                <c:pt idx="207">
                  <c:v>282.23571364828138</c:v>
                </c:pt>
                <c:pt idx="208">
                  <c:v>282.18571364828142</c:v>
                </c:pt>
                <c:pt idx="209">
                  <c:v>282.13571364828147</c:v>
                </c:pt>
                <c:pt idx="210">
                  <c:v>282.08571364828151</c:v>
                </c:pt>
                <c:pt idx="211">
                  <c:v>282.03571364828156</c:v>
                </c:pt>
                <c:pt idx="212">
                  <c:v>281.9857136482816</c:v>
                </c:pt>
                <c:pt idx="213">
                  <c:v>281.93571364828165</c:v>
                </c:pt>
                <c:pt idx="214">
                  <c:v>281.88571364828169</c:v>
                </c:pt>
                <c:pt idx="215">
                  <c:v>281.83571364828174</c:v>
                </c:pt>
                <c:pt idx="216">
                  <c:v>281.78571364828179</c:v>
                </c:pt>
                <c:pt idx="217">
                  <c:v>281.73571364828183</c:v>
                </c:pt>
                <c:pt idx="218">
                  <c:v>281.68571364828188</c:v>
                </c:pt>
                <c:pt idx="219">
                  <c:v>281.63571364828192</c:v>
                </c:pt>
                <c:pt idx="220">
                  <c:v>281.58571364828197</c:v>
                </c:pt>
                <c:pt idx="221">
                  <c:v>281.53571364828201</c:v>
                </c:pt>
                <c:pt idx="222">
                  <c:v>281.48571364828206</c:v>
                </c:pt>
                <c:pt idx="223">
                  <c:v>281.4357136482821</c:v>
                </c:pt>
                <c:pt idx="224">
                  <c:v>281.38571364828215</c:v>
                </c:pt>
                <c:pt idx="225">
                  <c:v>281.33571364828219</c:v>
                </c:pt>
                <c:pt idx="226">
                  <c:v>281.28571364828224</c:v>
                </c:pt>
                <c:pt idx="227">
                  <c:v>281.23571364828229</c:v>
                </c:pt>
                <c:pt idx="228">
                  <c:v>281.18571364828233</c:v>
                </c:pt>
                <c:pt idx="229">
                  <c:v>281.13571364828238</c:v>
                </c:pt>
                <c:pt idx="230">
                  <c:v>281.08571364828242</c:v>
                </c:pt>
                <c:pt idx="231">
                  <c:v>281.03571364828247</c:v>
                </c:pt>
                <c:pt idx="232">
                  <c:v>280.98571364828251</c:v>
                </c:pt>
                <c:pt idx="233">
                  <c:v>280.93571364828256</c:v>
                </c:pt>
                <c:pt idx="234">
                  <c:v>280.8857136482826</c:v>
                </c:pt>
                <c:pt idx="235">
                  <c:v>280.83571364828265</c:v>
                </c:pt>
                <c:pt idx="236">
                  <c:v>280.78571364828269</c:v>
                </c:pt>
                <c:pt idx="237">
                  <c:v>280.73571364828274</c:v>
                </c:pt>
                <c:pt idx="238">
                  <c:v>280.68571364828279</c:v>
                </c:pt>
                <c:pt idx="239">
                  <c:v>280.63571364828283</c:v>
                </c:pt>
                <c:pt idx="240">
                  <c:v>280.58571364828288</c:v>
                </c:pt>
                <c:pt idx="241">
                  <c:v>280.53571364828292</c:v>
                </c:pt>
                <c:pt idx="242">
                  <c:v>280.48571364828297</c:v>
                </c:pt>
                <c:pt idx="243">
                  <c:v>280.43571364828301</c:v>
                </c:pt>
                <c:pt idx="244">
                  <c:v>280.38571364828306</c:v>
                </c:pt>
                <c:pt idx="245">
                  <c:v>280.3357136482831</c:v>
                </c:pt>
                <c:pt idx="246">
                  <c:v>280.28571364828315</c:v>
                </c:pt>
                <c:pt idx="247">
                  <c:v>280.23571364828319</c:v>
                </c:pt>
                <c:pt idx="248">
                  <c:v>280.18571364828324</c:v>
                </c:pt>
                <c:pt idx="249">
                  <c:v>280.13571364828329</c:v>
                </c:pt>
                <c:pt idx="250">
                  <c:v>280.08571364828333</c:v>
                </c:pt>
                <c:pt idx="251">
                  <c:v>280.03571364828338</c:v>
                </c:pt>
                <c:pt idx="252">
                  <c:v>279.98571364828342</c:v>
                </c:pt>
                <c:pt idx="253">
                  <c:v>279.93571364828347</c:v>
                </c:pt>
                <c:pt idx="254">
                  <c:v>279.88571364828351</c:v>
                </c:pt>
                <c:pt idx="255">
                  <c:v>279.83571364828356</c:v>
                </c:pt>
                <c:pt idx="256">
                  <c:v>279.7857136482836</c:v>
                </c:pt>
                <c:pt idx="257">
                  <c:v>279.73571364828365</c:v>
                </c:pt>
                <c:pt idx="258">
                  <c:v>279.68571364828369</c:v>
                </c:pt>
                <c:pt idx="259">
                  <c:v>279.63571364828374</c:v>
                </c:pt>
                <c:pt idx="260">
                  <c:v>279.58571364828379</c:v>
                </c:pt>
                <c:pt idx="261">
                  <c:v>279.53571364828383</c:v>
                </c:pt>
                <c:pt idx="262">
                  <c:v>279.48571364828388</c:v>
                </c:pt>
                <c:pt idx="263">
                  <c:v>279.43571364828392</c:v>
                </c:pt>
                <c:pt idx="264">
                  <c:v>279.38571364828397</c:v>
                </c:pt>
                <c:pt idx="265">
                  <c:v>279.33571364828401</c:v>
                </c:pt>
                <c:pt idx="266">
                  <c:v>279.28571364828406</c:v>
                </c:pt>
                <c:pt idx="267">
                  <c:v>279.2357136482841</c:v>
                </c:pt>
                <c:pt idx="268">
                  <c:v>279.18571364828415</c:v>
                </c:pt>
                <c:pt idx="269">
                  <c:v>279.1357136482842</c:v>
                </c:pt>
                <c:pt idx="270">
                  <c:v>279.08571364828424</c:v>
                </c:pt>
                <c:pt idx="271">
                  <c:v>279.03571364828429</c:v>
                </c:pt>
                <c:pt idx="272">
                  <c:v>278.98571364828433</c:v>
                </c:pt>
                <c:pt idx="273">
                  <c:v>278.93571364828438</c:v>
                </c:pt>
                <c:pt idx="274">
                  <c:v>278.88571364828442</c:v>
                </c:pt>
                <c:pt idx="275">
                  <c:v>278.83571364828447</c:v>
                </c:pt>
                <c:pt idx="276">
                  <c:v>278.78571364828451</c:v>
                </c:pt>
                <c:pt idx="277">
                  <c:v>278.73571364828456</c:v>
                </c:pt>
                <c:pt idx="278">
                  <c:v>278.6857136482846</c:v>
                </c:pt>
                <c:pt idx="279">
                  <c:v>278.63571364828465</c:v>
                </c:pt>
                <c:pt idx="280">
                  <c:v>278.5857136482847</c:v>
                </c:pt>
                <c:pt idx="281">
                  <c:v>278.53571364828474</c:v>
                </c:pt>
                <c:pt idx="282">
                  <c:v>278.48571364828479</c:v>
                </c:pt>
                <c:pt idx="283">
                  <c:v>278.43571364828483</c:v>
                </c:pt>
                <c:pt idx="284">
                  <c:v>278.38571364828488</c:v>
                </c:pt>
                <c:pt idx="285">
                  <c:v>278.33571364828492</c:v>
                </c:pt>
                <c:pt idx="286">
                  <c:v>278.28571364828497</c:v>
                </c:pt>
                <c:pt idx="287">
                  <c:v>278.23571364828501</c:v>
                </c:pt>
                <c:pt idx="288">
                  <c:v>278.18571364828506</c:v>
                </c:pt>
                <c:pt idx="289">
                  <c:v>278.1357136482851</c:v>
                </c:pt>
                <c:pt idx="290">
                  <c:v>278.08571364828515</c:v>
                </c:pt>
                <c:pt idx="291">
                  <c:v>278.0357136482852</c:v>
                </c:pt>
                <c:pt idx="292">
                  <c:v>277.98571364828524</c:v>
                </c:pt>
                <c:pt idx="293">
                  <c:v>277.93571364828529</c:v>
                </c:pt>
                <c:pt idx="294">
                  <c:v>277.88571364828533</c:v>
                </c:pt>
                <c:pt idx="295">
                  <c:v>277.83571364828538</c:v>
                </c:pt>
                <c:pt idx="296">
                  <c:v>277.78571364828542</c:v>
                </c:pt>
                <c:pt idx="297">
                  <c:v>277.73571364828547</c:v>
                </c:pt>
                <c:pt idx="298">
                  <c:v>277.68571364828551</c:v>
                </c:pt>
                <c:pt idx="299">
                  <c:v>277.63571364828556</c:v>
                </c:pt>
                <c:pt idx="300">
                  <c:v>277.5857136482856</c:v>
                </c:pt>
                <c:pt idx="301">
                  <c:v>277.53571364828565</c:v>
                </c:pt>
                <c:pt idx="302">
                  <c:v>277.4857136482857</c:v>
                </c:pt>
                <c:pt idx="303">
                  <c:v>277.43571364828574</c:v>
                </c:pt>
                <c:pt idx="304">
                  <c:v>277.38571364828579</c:v>
                </c:pt>
                <c:pt idx="305">
                  <c:v>277.33571364828583</c:v>
                </c:pt>
                <c:pt idx="306">
                  <c:v>277.28571364828588</c:v>
                </c:pt>
                <c:pt idx="307">
                  <c:v>277.23571364828592</c:v>
                </c:pt>
                <c:pt idx="308">
                  <c:v>277.18571364828597</c:v>
                </c:pt>
                <c:pt idx="309">
                  <c:v>277.13571364828601</c:v>
                </c:pt>
                <c:pt idx="310">
                  <c:v>277.08571364828606</c:v>
                </c:pt>
                <c:pt idx="311">
                  <c:v>277.03571364828611</c:v>
                </c:pt>
                <c:pt idx="312">
                  <c:v>276.98571364828615</c:v>
                </c:pt>
                <c:pt idx="313">
                  <c:v>276.9357136482862</c:v>
                </c:pt>
                <c:pt idx="314">
                  <c:v>276.88571364828624</c:v>
                </c:pt>
                <c:pt idx="315">
                  <c:v>276.83571364828629</c:v>
                </c:pt>
                <c:pt idx="316">
                  <c:v>276.78571364828633</c:v>
                </c:pt>
                <c:pt idx="317">
                  <c:v>276.73571364828638</c:v>
                </c:pt>
                <c:pt idx="318">
                  <c:v>276.68571364828642</c:v>
                </c:pt>
                <c:pt idx="319">
                  <c:v>276.63571364828647</c:v>
                </c:pt>
                <c:pt idx="320">
                  <c:v>276.58571364828651</c:v>
                </c:pt>
                <c:pt idx="321">
                  <c:v>276.53571364828656</c:v>
                </c:pt>
                <c:pt idx="322">
                  <c:v>276.48571364828661</c:v>
                </c:pt>
                <c:pt idx="323">
                  <c:v>276.43571364828665</c:v>
                </c:pt>
                <c:pt idx="324">
                  <c:v>276.3857136482867</c:v>
                </c:pt>
                <c:pt idx="325">
                  <c:v>276.33571364828674</c:v>
                </c:pt>
                <c:pt idx="326">
                  <c:v>276.28571364828679</c:v>
                </c:pt>
                <c:pt idx="327">
                  <c:v>276.23571364828683</c:v>
                </c:pt>
                <c:pt idx="328">
                  <c:v>276.18571364828688</c:v>
                </c:pt>
                <c:pt idx="329">
                  <c:v>276.13571364828692</c:v>
                </c:pt>
                <c:pt idx="330">
                  <c:v>276.08571364828697</c:v>
                </c:pt>
                <c:pt idx="331">
                  <c:v>276.03571364828701</c:v>
                </c:pt>
                <c:pt idx="332">
                  <c:v>275.98571364828706</c:v>
                </c:pt>
                <c:pt idx="333">
                  <c:v>275.93571364828711</c:v>
                </c:pt>
                <c:pt idx="334">
                  <c:v>275.88571364828715</c:v>
                </c:pt>
                <c:pt idx="335">
                  <c:v>275.8357136482872</c:v>
                </c:pt>
                <c:pt idx="336">
                  <c:v>275.78571364828724</c:v>
                </c:pt>
                <c:pt idx="337">
                  <c:v>275.73571364828729</c:v>
                </c:pt>
                <c:pt idx="338">
                  <c:v>275.68571364828733</c:v>
                </c:pt>
                <c:pt idx="339">
                  <c:v>275.63571364828738</c:v>
                </c:pt>
                <c:pt idx="340">
                  <c:v>275.58571364828742</c:v>
                </c:pt>
                <c:pt idx="341">
                  <c:v>275.53571364828747</c:v>
                </c:pt>
                <c:pt idx="342">
                  <c:v>275.48571364828751</c:v>
                </c:pt>
                <c:pt idx="343">
                  <c:v>275.43571364828756</c:v>
                </c:pt>
                <c:pt idx="344">
                  <c:v>275.38571364828761</c:v>
                </c:pt>
                <c:pt idx="345">
                  <c:v>275.33571364828765</c:v>
                </c:pt>
                <c:pt idx="346">
                  <c:v>275.2857136482877</c:v>
                </c:pt>
                <c:pt idx="347">
                  <c:v>275.23571364828774</c:v>
                </c:pt>
                <c:pt idx="348">
                  <c:v>275.18571364828779</c:v>
                </c:pt>
                <c:pt idx="349">
                  <c:v>275.13571364828783</c:v>
                </c:pt>
                <c:pt idx="350">
                  <c:v>275.08571364828788</c:v>
                </c:pt>
                <c:pt idx="351">
                  <c:v>275.03571364828792</c:v>
                </c:pt>
                <c:pt idx="352">
                  <c:v>274.98571364828797</c:v>
                </c:pt>
                <c:pt idx="353">
                  <c:v>274.93571364828802</c:v>
                </c:pt>
                <c:pt idx="354">
                  <c:v>274.88571364828806</c:v>
                </c:pt>
                <c:pt idx="355">
                  <c:v>274.83571364828811</c:v>
                </c:pt>
                <c:pt idx="356">
                  <c:v>274.78571364828815</c:v>
                </c:pt>
                <c:pt idx="357">
                  <c:v>274.7357136482882</c:v>
                </c:pt>
                <c:pt idx="358">
                  <c:v>274.68571364828824</c:v>
                </c:pt>
                <c:pt idx="359">
                  <c:v>274.63571364828829</c:v>
                </c:pt>
                <c:pt idx="360">
                  <c:v>274.58571364828833</c:v>
                </c:pt>
                <c:pt idx="361">
                  <c:v>274.53571364828838</c:v>
                </c:pt>
                <c:pt idx="362">
                  <c:v>274.48571364828842</c:v>
                </c:pt>
                <c:pt idx="363">
                  <c:v>274.43571364828847</c:v>
                </c:pt>
                <c:pt idx="364">
                  <c:v>274.38571364828852</c:v>
                </c:pt>
                <c:pt idx="365">
                  <c:v>274.33571364828856</c:v>
                </c:pt>
                <c:pt idx="366">
                  <c:v>274.28571364828861</c:v>
                </c:pt>
                <c:pt idx="367">
                  <c:v>274.23571364828865</c:v>
                </c:pt>
                <c:pt idx="368">
                  <c:v>274.1857136482887</c:v>
                </c:pt>
                <c:pt idx="369">
                  <c:v>274.13571364828874</c:v>
                </c:pt>
                <c:pt idx="370">
                  <c:v>274.08571364828879</c:v>
                </c:pt>
                <c:pt idx="371">
                  <c:v>274.03571364828883</c:v>
                </c:pt>
                <c:pt idx="372">
                  <c:v>273.98571364828888</c:v>
                </c:pt>
                <c:pt idx="373">
                  <c:v>273.93571364828892</c:v>
                </c:pt>
                <c:pt idx="374">
                  <c:v>273.88571364828897</c:v>
                </c:pt>
                <c:pt idx="375">
                  <c:v>273.83571364828902</c:v>
                </c:pt>
                <c:pt idx="376">
                  <c:v>273.78571364828906</c:v>
                </c:pt>
                <c:pt idx="377">
                  <c:v>273.73571364828911</c:v>
                </c:pt>
                <c:pt idx="378">
                  <c:v>273.68571364828915</c:v>
                </c:pt>
                <c:pt idx="379">
                  <c:v>273.6357136482892</c:v>
                </c:pt>
                <c:pt idx="380">
                  <c:v>273.58571364828924</c:v>
                </c:pt>
                <c:pt idx="381">
                  <c:v>273.53571364828929</c:v>
                </c:pt>
                <c:pt idx="382">
                  <c:v>273.48571364828933</c:v>
                </c:pt>
                <c:pt idx="383">
                  <c:v>273.43571364828938</c:v>
                </c:pt>
                <c:pt idx="384">
                  <c:v>273.38571364828942</c:v>
                </c:pt>
                <c:pt idx="385">
                  <c:v>273.33571364828947</c:v>
                </c:pt>
                <c:pt idx="386">
                  <c:v>273.28571364828952</c:v>
                </c:pt>
                <c:pt idx="387">
                  <c:v>273.23571364828956</c:v>
                </c:pt>
                <c:pt idx="388">
                  <c:v>273.18571364828961</c:v>
                </c:pt>
                <c:pt idx="389">
                  <c:v>273.13571364828965</c:v>
                </c:pt>
                <c:pt idx="390">
                  <c:v>273.0857136482897</c:v>
                </c:pt>
                <c:pt idx="391">
                  <c:v>273.03571364828974</c:v>
                </c:pt>
                <c:pt idx="392">
                  <c:v>272.98571364828979</c:v>
                </c:pt>
                <c:pt idx="393">
                  <c:v>272.93571364828983</c:v>
                </c:pt>
                <c:pt idx="394">
                  <c:v>272.88571364828988</c:v>
                </c:pt>
                <c:pt idx="395">
                  <c:v>272.83571364828993</c:v>
                </c:pt>
                <c:pt idx="396">
                  <c:v>272.78571364828997</c:v>
                </c:pt>
                <c:pt idx="397">
                  <c:v>272.73571364829002</c:v>
                </c:pt>
                <c:pt idx="398">
                  <c:v>272.68571364829006</c:v>
                </c:pt>
                <c:pt idx="399">
                  <c:v>272.63571364829011</c:v>
                </c:pt>
                <c:pt idx="400">
                  <c:v>272.58571364829015</c:v>
                </c:pt>
                <c:pt idx="401">
                  <c:v>272.5357136482902</c:v>
                </c:pt>
                <c:pt idx="402">
                  <c:v>272.48571364829024</c:v>
                </c:pt>
                <c:pt idx="403">
                  <c:v>272.43571364829029</c:v>
                </c:pt>
                <c:pt idx="404">
                  <c:v>272.38571364829033</c:v>
                </c:pt>
                <c:pt idx="405">
                  <c:v>272.33571364829038</c:v>
                </c:pt>
                <c:pt idx="406">
                  <c:v>272.28571364829043</c:v>
                </c:pt>
                <c:pt idx="407">
                  <c:v>272.23571364829047</c:v>
                </c:pt>
                <c:pt idx="408">
                  <c:v>272.18571364829052</c:v>
                </c:pt>
                <c:pt idx="409">
                  <c:v>272.13571364829056</c:v>
                </c:pt>
                <c:pt idx="410">
                  <c:v>272.08571364829061</c:v>
                </c:pt>
                <c:pt idx="411">
                  <c:v>272.03571364829065</c:v>
                </c:pt>
                <c:pt idx="412">
                  <c:v>271.9857136482907</c:v>
                </c:pt>
                <c:pt idx="413">
                  <c:v>271.93571364829074</c:v>
                </c:pt>
                <c:pt idx="414">
                  <c:v>271.88571364829079</c:v>
                </c:pt>
                <c:pt idx="415">
                  <c:v>271.83571364829083</c:v>
                </c:pt>
                <c:pt idx="416">
                  <c:v>271.78571364829088</c:v>
                </c:pt>
                <c:pt idx="417">
                  <c:v>271.73571364829093</c:v>
                </c:pt>
                <c:pt idx="418">
                  <c:v>271.68571364829097</c:v>
                </c:pt>
                <c:pt idx="419">
                  <c:v>271.63571364829102</c:v>
                </c:pt>
                <c:pt idx="420">
                  <c:v>271.58571364829106</c:v>
                </c:pt>
                <c:pt idx="421">
                  <c:v>271.53571364829111</c:v>
                </c:pt>
                <c:pt idx="422">
                  <c:v>271.48571364829115</c:v>
                </c:pt>
                <c:pt idx="423">
                  <c:v>271.4357136482912</c:v>
                </c:pt>
                <c:pt idx="424">
                  <c:v>271.38571364829124</c:v>
                </c:pt>
                <c:pt idx="425">
                  <c:v>271.33571364829129</c:v>
                </c:pt>
                <c:pt idx="426">
                  <c:v>271.28571364829133</c:v>
                </c:pt>
                <c:pt idx="427">
                  <c:v>271.23571364829138</c:v>
                </c:pt>
                <c:pt idx="428">
                  <c:v>271.18571364829143</c:v>
                </c:pt>
                <c:pt idx="429">
                  <c:v>271.13571364829147</c:v>
                </c:pt>
                <c:pt idx="430">
                  <c:v>271.08571364829152</c:v>
                </c:pt>
                <c:pt idx="431">
                  <c:v>271.03571364829156</c:v>
                </c:pt>
                <c:pt idx="432">
                  <c:v>270.98571364829161</c:v>
                </c:pt>
                <c:pt idx="433">
                  <c:v>270.93571364829165</c:v>
                </c:pt>
                <c:pt idx="434">
                  <c:v>270.8857136482917</c:v>
                </c:pt>
                <c:pt idx="435">
                  <c:v>270.83571364829174</c:v>
                </c:pt>
                <c:pt idx="436">
                  <c:v>270.78571364829179</c:v>
                </c:pt>
                <c:pt idx="437">
                  <c:v>270.73571364829183</c:v>
                </c:pt>
                <c:pt idx="438">
                  <c:v>270.68571364829188</c:v>
                </c:pt>
                <c:pt idx="439">
                  <c:v>270.63571364829193</c:v>
                </c:pt>
                <c:pt idx="440">
                  <c:v>270.58571364829197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3.9105836197721715E-3</c:v>
                </c:pt>
                <c:pt idx="1">
                  <c:v>5.1259431195083633E-3</c:v>
                </c:pt>
                <c:pt idx="2">
                  <c:v>6.6957972721661567E-3</c:v>
                </c:pt>
                <c:pt idx="3">
                  <c:v>8.7161985981544683E-3</c:v>
                </c:pt>
                <c:pt idx="4">
                  <c:v>1.1307022218655817E-2</c:v>
                </c:pt>
                <c:pt idx="5">
                  <c:v>1.4617250229732577E-2</c:v>
                </c:pt>
                <c:pt idx="6">
                  <c:v>1.8831261976431254E-2</c:v>
                </c:pt>
                <c:pt idx="7">
                  <c:v>2.4176279973132674E-2</c:v>
                </c:pt>
                <c:pt idx="8">
                  <c:v>3.0931133474160013E-2</c:v>
                </c:pt>
                <c:pt idx="9">
                  <c:v>3.9436512446030587E-2</c:v>
                </c:pt>
                <c:pt idx="10">
                  <c:v>5.0106893112927008E-2</c:v>
                </c:pt>
                <c:pt idx="11">
                  <c:v>6.3444321379590066E-2</c:v>
                </c:pt>
                <c:pt idx="12">
                  <c:v>8.0054241177290722E-2</c:v>
                </c:pt>
                <c:pt idx="13">
                  <c:v>0.10066354988917361</c:v>
                </c:pt>
                <c:pt idx="14">
                  <c:v>0.12614105113093904</c:v>
                </c:pt>
                <c:pt idx="15">
                  <c:v>0.15752045483631552</c:v>
                </c:pt>
                <c:pt idx="16">
                  <c:v>0.19602604431047746</c:v>
                </c:pt>
                <c:pt idx="17">
                  <c:v>0.24310108814567416</c:v>
                </c:pt>
                <c:pt idx="18">
                  <c:v>0.30043902017220731</c:v>
                </c:pt>
                <c:pt idx="19">
                  <c:v>0.37001734160400507</c:v>
                </c:pt>
                <c:pt idx="20">
                  <c:v>0.45413411510908114</c:v>
                </c:pt>
                <c:pt idx="21">
                  <c:v>0.5554468198881567</c:v>
                </c:pt>
                <c:pt idx="22">
                  <c:v>0.6770132196070402</c:v>
                </c:pt>
                <c:pt idx="23">
                  <c:v>0.82233376137546721</c:v>
                </c:pt>
                <c:pt idx="24">
                  <c:v>0.99539487474094646</c:v>
                </c:pt>
                <c:pt idx="25">
                  <c:v>1.2007123765003169</c:v>
                </c:pt>
                <c:pt idx="26">
                  <c:v>1.4433740125477046</c:v>
                </c:pt>
                <c:pt idx="27">
                  <c:v>1.7290799854836949</c:v>
                </c:pt>
                <c:pt idx="28">
                  <c:v>2.0641801308663368</c:v>
                </c:pt>
                <c:pt idx="29">
                  <c:v>2.4557062214329939</c:v>
                </c:pt>
                <c:pt idx="30">
                  <c:v>2.91139770407962</c:v>
                </c:pt>
                <c:pt idx="31">
                  <c:v>3.4397190165801308</c:v>
                </c:pt>
                <c:pt idx="32">
                  <c:v>4.0498664985862245</c:v>
                </c:pt>
                <c:pt idx="33">
                  <c:v>4.7517628137022996</c:v>
                </c:pt>
                <c:pt idx="34">
                  <c:v>5.5560367461762494</c:v>
                </c:pt>
                <c:pt idx="35">
                  <c:v>6.4739862369247421</c:v>
                </c:pt>
                <c:pt idx="36">
                  <c:v>7.5175225889195589</c:v>
                </c:pt>
                <c:pt idx="37">
                  <c:v>8.6990939104174743</c:v>
                </c:pt>
                <c:pt idx="38">
                  <c:v>10.031586083965665</c:v>
                </c:pt>
                <c:pt idx="39">
                  <c:v>11.528199855712041</c:v>
                </c:pt>
                <c:pt idx="40">
                  <c:v>13.202303037221348</c:v>
                </c:pt>
                <c:pt idx="41">
                  <c:v>15.06725730192319</c:v>
                </c:pt>
                <c:pt idx="42">
                  <c:v>17.13621963844081</c:v>
                </c:pt>
                <c:pt idx="43">
                  <c:v>19.421919187667804</c:v>
                </c:pt>
                <c:pt idx="44">
                  <c:v>21.936410929900251</c:v>
                </c:pt>
                <c:pt idx="45">
                  <c:v>24.690808488767043</c:v>
                </c:pt>
                <c:pt idx="46">
                  <c:v>27.694999162110637</c:v>
                </c:pt>
                <c:pt idx="47">
                  <c:v>30.957345154289367</c:v>
                </c:pt>
                <c:pt idx="48">
                  <c:v>34.48437584383597</c:v>
                </c:pt>
                <c:pt idx="49">
                  <c:v>38.280476746101201</c:v>
                </c:pt>
                <c:pt idx="50">
                  <c:v>42.347581591138287</c:v>
                </c:pt>
                <c:pt idx="51">
                  <c:v>46.684874599919688</c:v>
                </c:pt>
                <c:pt idx="52">
                  <c:v>51.288510574015397</c:v>
                </c:pt>
                <c:pt idx="53">
                  <c:v>56.151360783099889</c:v>
                </c:pt>
                <c:pt idx="54">
                  <c:v>61.262792811480644</c:v>
                </c:pt>
                <c:pt idx="55">
                  <c:v>66.60849248347624</c:v>
                </c:pt>
                <c:pt idx="56">
                  <c:v>72.170335707387736</c:v>
                </c:pt>
                <c:pt idx="57">
                  <c:v>77.926317545074397</c:v>
                </c:pt>
                <c:pt idx="58">
                  <c:v>83.850545022612621</c:v>
                </c:pt>
                <c:pt idx="59">
                  <c:v>89.913299149784663</c:v>
                </c:pt>
                <c:pt idx="60">
                  <c:v>96.081170324230314</c:v>
                </c:pt>
                <c:pt idx="61">
                  <c:v>102.31726978176872</c:v>
                </c:pt>
                <c:pt idx="62">
                  <c:v>108.58151804911391</c:v>
                </c:pt>
                <c:pt idx="63">
                  <c:v>114.83100949962171</c:v>
                </c:pt>
                <c:pt idx="64">
                  <c:v>121.02045015576259</c:v>
                </c:pt>
                <c:pt idx="65">
                  <c:v>127.10266387961283</c:v>
                </c:pt>
                <c:pt idx="66">
                  <c:v>133.02916010592241</c:v>
                </c:pt>
                <c:pt idx="67">
                  <c:v>138.7507543655621</c:v>
                </c:pt>
                <c:pt idx="68">
                  <c:v>144.21823108553409</c:v>
                </c:pt>
                <c:pt idx="69">
                  <c:v>149.38303659879443</c:v>
                </c:pt>
                <c:pt idx="70">
                  <c:v>154.19798901224135</c:v>
                </c:pt>
                <c:pt idx="71">
                  <c:v>158.61799061705531</c:v>
                </c:pt>
                <c:pt idx="72">
                  <c:v>162.6007279258117</c:v>
                </c:pt>
                <c:pt idx="73">
                  <c:v>166.10734421801865</c:v>
                </c:pt>
                <c:pt idx="74">
                  <c:v>169.10306968983031</c:v>
                </c:pt>
                <c:pt idx="75">
                  <c:v>171.55779494056466</c:v>
                </c:pt>
                <c:pt idx="76">
                  <c:v>173.44657457965948</c:v>
                </c:pt>
                <c:pt idx="77">
                  <c:v>174.75004917950881</c:v>
                </c:pt>
                <c:pt idx="78">
                  <c:v>175.4547755948403</c:v>
                </c:pt>
                <c:pt idx="79">
                  <c:v>175.55345776756033</c:v>
                </c:pt>
                <c:pt idx="80">
                  <c:v>175.04507247573437</c:v>
                </c:pt>
                <c:pt idx="81">
                  <c:v>173.93488699596145</c:v>
                </c:pt>
                <c:pt idx="82">
                  <c:v>172.23436825280325</c:v>
                </c:pt>
                <c:pt idx="83">
                  <c:v>169.96098564654437</c:v>
                </c:pt>
                <c:pt idx="84">
                  <c:v>167.13791230030145</c:v>
                </c:pt>
                <c:pt idx="85">
                  <c:v>163.79363187084147</c:v>
                </c:pt>
                <c:pt idx="86">
                  <c:v>159.96146025140308</c:v>
                </c:pt>
                <c:pt idx="87">
                  <c:v>155.67899339456682</c:v>
                </c:pt>
                <c:pt idx="88">
                  <c:v>150.98749404456936</c:v>
                </c:pt>
                <c:pt idx="89">
                  <c:v>145.93123134964887</c:v>
                </c:pt>
                <c:pt idx="90">
                  <c:v>140.55678809805548</c:v>
                </c:pt>
                <c:pt idx="91">
                  <c:v>134.91235067282398</c:v>
                </c:pt>
                <c:pt idx="92">
                  <c:v>129.04699675151153</c:v>
                </c:pt>
                <c:pt idx="93">
                  <c:v>123.00999530329086</c:v>
                </c:pt>
                <c:pt idx="94">
                  <c:v>116.85013258568681</c:v>
                </c:pt>
                <c:pt idx="95">
                  <c:v>110.61507665713317</c:v>
                </c:pt>
                <c:pt idx="96">
                  <c:v>104.35079144941336</c:v>
                </c:pt>
                <c:pt idx="97">
                  <c:v>98.101009743392453</c:v>
                </c:pt>
                <c:pt idx="98">
                  <c:v>91.906772524713404</c:v>
                </c:pt>
                <c:pt idx="99">
                  <c:v>85.80604022823087</c:v>
                </c:pt>
                <c:pt idx="100">
                  <c:v>79.833379375741572</c:v>
                </c:pt>
                <c:pt idx="101">
                  <c:v>74.019726133441807</c:v>
                </c:pt>
                <c:pt idx="102">
                  <c:v>68.392226421301203</c:v>
                </c:pt>
                <c:pt idx="103">
                  <c:v>62.97415044756049</c:v>
                </c:pt>
                <c:pt idx="104">
                  <c:v>57.784877961303593</c:v>
                </c:pt>
                <c:pt idx="105">
                  <c:v>52.839949149043193</c:v>
                </c:pt>
                <c:pt idx="106">
                  <c:v>48.151174972429764</c:v>
                </c:pt>
                <c:pt idx="107">
                  <c:v>43.726799868720931</c:v>
                </c:pt>
                <c:pt idx="108">
                  <c:v>39.571709119126041</c:v>
                </c:pt>
                <c:pt idx="109">
                  <c:v>35.687672829171085</c:v>
                </c:pt>
                <c:pt idx="110">
                  <c:v>32.073618348287674</c:v>
                </c:pt>
                <c:pt idx="111">
                  <c:v>28.725923064389516</c:v>
                </c:pt>
                <c:pt idx="112">
                  <c:v>25.638719819033959</c:v>
                </c:pt>
                <c:pt idx="113">
                  <c:v>22.804207671350248</c:v>
                </c:pt>
                <c:pt idx="114">
                  <c:v>20.212961362867297</c:v>
                </c:pt>
                <c:pt idx="115">
                  <c:v>17.854233567865311</c:v>
                </c:pt>
                <c:pt idx="116">
                  <c:v>15.71624482195878</c:v>
                </c:pt>
                <c:pt idx="117">
                  <c:v>13.786456873416824</c:v>
                </c:pt>
                <c:pt idx="118">
                  <c:v>12.05182606745991</c:v>
                </c:pt>
                <c:pt idx="119">
                  <c:v>10.499034226580166</c:v>
                </c:pt>
                <c:pt idx="120">
                  <c:v>9.1146953065016874</c:v>
                </c:pt>
                <c:pt idx="121">
                  <c:v>7.8855368683691021</c:v>
                </c:pt>
                <c:pt idx="122">
                  <c:v>6.7985560979313266</c:v>
                </c:pt>
                <c:pt idx="123">
                  <c:v>5.8411507108664518</c:v>
                </c:pt>
                <c:pt idx="124">
                  <c:v>5.0012256030083986</c:v>
                </c:pt>
                <c:pt idx="125">
                  <c:v>4.2672765318892569</c:v>
                </c:pt>
                <c:pt idx="126">
                  <c:v>3.6284524518806132</c:v>
                </c:pt>
                <c:pt idx="127">
                  <c:v>3.0745983723942523</c:v>
                </c:pt>
                <c:pt idx="128">
                  <c:v>2.596280772575287</c:v>
                </c:pt>
                <c:pt idx="129">
                  <c:v>2.1847976940444647</c:v>
                </c:pt>
                <c:pt idx="130">
                  <c:v>1.8321756542132204</c:v>
                </c:pt>
                <c:pt idx="131">
                  <c:v>1.5311554860336445</c:v>
                </c:pt>
                <c:pt idx="132">
                  <c:v>1.275169125662351</c:v>
                </c:pt>
                <c:pt idx="133">
                  <c:v>1.0583092472924822</c:v>
                </c:pt>
                <c:pt idx="134">
                  <c:v>0.87529349385714594</c:v>
                </c:pt>
                <c:pt idx="135">
                  <c:v>0.72142488230791324</c:v>
                </c:pt>
                <c:pt idx="136">
                  <c:v>0.59254978075920595</c:v>
                </c:pt>
                <c:pt idx="137">
                  <c:v>0.48501466901847051</c:v>
                </c:pt>
                <c:pt idx="138">
                  <c:v>0.39562270988785259</c:v>
                </c:pt>
                <c:pt idx="139">
                  <c:v>0.32159098103548234</c:v>
                </c:pt>
                <c:pt idx="140">
                  <c:v>0.26050905003735519</c:v>
                </c:pt>
                <c:pt idx="141">
                  <c:v>0.21029942121855272</c:v>
                </c:pt>
                <c:pt idx="142">
                  <c:v>0.16918024408397606</c:v>
                </c:pt>
                <c:pt idx="143">
                  <c:v>0.13563055051034781</c:v>
                </c:pt>
                <c:pt idx="144">
                  <c:v>0.10835818185245838</c:v>
                </c:pt>
                <c:pt idx="145">
                  <c:v>8.6270477489692354E-2</c:v>
                </c:pt>
                <c:pt idx="146">
                  <c:v>6.8447722428031446E-2</c:v>
                </c:pt>
                <c:pt idx="147">
                  <c:v>5.4119292347768591E-2</c:v>
                </c:pt>
                <c:pt idx="148">
                  <c:v>4.2642388668037545E-2</c:v>
                </c:pt>
                <c:pt idx="149">
                  <c:v>3.3483222349301345E-2</c:v>
                </c:pt>
                <c:pt idx="150">
                  <c:v>2.6200481761091039E-2</c:v>
                </c:pt>
                <c:pt idx="151">
                  <c:v>2.0430905481949251E-2</c:v>
                </c:pt>
                <c:pt idx="152">
                  <c:v>1.5876773892913414E-2</c:v>
                </c:pt>
                <c:pt idx="153">
                  <c:v>1.2295132480644998E-2</c:v>
                </c:pt>
                <c:pt idx="154">
                  <c:v>9.4885636005315206E-3</c:v>
                </c:pt>
                <c:pt idx="155">
                  <c:v>7.2973309148084281E-3</c:v>
                </c:pt>
                <c:pt idx="156">
                  <c:v>5.5927308087276801E-3</c:v>
                </c:pt>
                <c:pt idx="157">
                  <c:v>4.2714969359236724E-3</c:v>
                </c:pt>
                <c:pt idx="158">
                  <c:v>3.251116930030338E-3</c:v>
                </c:pt>
                <c:pt idx="159">
                  <c:v>2.4659336539177203E-3</c:v>
                </c:pt>
                <c:pt idx="160">
                  <c:v>1.8639166734648359E-3</c:v>
                </c:pt>
                <c:pt idx="161">
                  <c:v>1.4040025818071113E-3</c:v>
                </c:pt>
                <c:pt idx="162">
                  <c:v>1.0539151004043976E-3</c:v>
                </c:pt>
                <c:pt idx="163">
                  <c:v>7.8838736467069152E-4</c:v>
                </c:pt>
                <c:pt idx="164">
                  <c:v>5.8771935198786019E-4</c:v>
                </c:pt>
                <c:pt idx="165">
                  <c:v>4.3661297170590613E-4</c:v>
                </c:pt>
                <c:pt idx="166">
                  <c:v>3.232358968815018E-4</c:v>
                </c:pt>
                <c:pt idx="167">
                  <c:v>2.3847279599028688E-4</c:v>
                </c:pt>
                <c:pt idx="168">
                  <c:v>1.7532926394902477E-4</c:v>
                </c:pt>
                <c:pt idx="169">
                  <c:v>1.2845951650560951E-4</c:v>
                </c:pt>
                <c:pt idx="170">
                  <c:v>9.3793871858861245E-5</c:v>
                </c:pt>
                <c:pt idx="171">
                  <c:v>6.8246275140965333E-5</c:v>
                </c:pt>
                <c:pt idx="172">
                  <c:v>4.9485703518949915E-5</c:v>
                </c:pt>
                <c:pt idx="173">
                  <c:v>3.5758299083767977E-5</c:v>
                </c:pt>
                <c:pt idx="174">
                  <c:v>2.5749586762294196E-5</c:v>
                </c:pt>
                <c:pt idx="175">
                  <c:v>1.847821357638747E-5</c:v>
                </c:pt>
                <c:pt idx="176">
                  <c:v>1.3214356186057226E-5</c:v>
                </c:pt>
                <c:pt idx="177">
                  <c:v>9.4173420028402644E-6</c:v>
                </c:pt>
                <c:pt idx="178">
                  <c:v>6.6881650811152723E-6</c:v>
                </c:pt>
                <c:pt idx="179">
                  <c:v>4.7334951123415022E-6</c:v>
                </c:pt>
                <c:pt idx="180">
                  <c:v>3.338513905656973E-6</c:v>
                </c:pt>
                <c:pt idx="181">
                  <c:v>2.3465010535661092E-6</c:v>
                </c:pt>
                <c:pt idx="182">
                  <c:v>1.6435564502527832E-6</c:v>
                </c:pt>
                <c:pt idx="183">
                  <c:v>1.1472149668015649E-6</c:v>
                </c:pt>
                <c:pt idx="184">
                  <c:v>7.979970592900451E-7</c:v>
                </c:pt>
                <c:pt idx="185">
                  <c:v>5.5316422512043049E-7</c:v>
                </c:pt>
                <c:pt idx="186">
                  <c:v>3.8212300724442966E-7</c:v>
                </c:pt>
                <c:pt idx="187">
                  <c:v>2.6305623272935092E-7</c:v>
                </c:pt>
                <c:pt idx="188">
                  <c:v>1.804638893702185E-7</c:v>
                </c:pt>
                <c:pt idx="189">
                  <c:v>1.233753328870629E-7</c:v>
                </c:pt>
                <c:pt idx="190">
                  <c:v>8.4054829087971104E-8</c:v>
                </c:pt>
                <c:pt idx="191">
                  <c:v>5.7068086246293642E-8</c:v>
                </c:pt>
                <c:pt idx="192">
                  <c:v>3.8611818489992655E-8</c:v>
                </c:pt>
                <c:pt idx="193">
                  <c:v>2.6034156459440977E-8</c:v>
                </c:pt>
                <c:pt idx="194">
                  <c:v>1.7492950719358702E-8</c:v>
                </c:pt>
                <c:pt idx="195">
                  <c:v>1.1713291255858583E-8</c:v>
                </c:pt>
                <c:pt idx="196">
                  <c:v>7.8161182203479482E-9</c:v>
                </c:pt>
                <c:pt idx="197">
                  <c:v>5.1975611110859891E-9</c:v>
                </c:pt>
                <c:pt idx="198">
                  <c:v>3.4443271627543514E-9</c:v>
                </c:pt>
                <c:pt idx="199">
                  <c:v>2.2746024179654686E-9</c:v>
                </c:pt>
                <c:pt idx="200">
                  <c:v>1.4969348658673117E-9</c:v>
                </c:pt>
                <c:pt idx="201">
                  <c:v>9.8174029969966174E-10</c:v>
                </c:pt>
                <c:pt idx="202">
                  <c:v>6.4163292486577556E-10</c:v>
                </c:pt>
                <c:pt idx="203">
                  <c:v>4.1790057754689169E-10</c:v>
                </c:pt>
                <c:pt idx="204">
                  <c:v>2.7124116993030634E-10</c:v>
                </c:pt>
                <c:pt idx="205">
                  <c:v>1.7544239770752371E-10</c:v>
                </c:pt>
                <c:pt idx="206">
                  <c:v>1.1308625100349699E-10</c:v>
                </c:pt>
                <c:pt idx="207">
                  <c:v>7.2640925191786224E-11</c:v>
                </c:pt>
                <c:pt idx="208">
                  <c:v>4.6499601895002854E-11</c:v>
                </c:pt>
                <c:pt idx="209">
                  <c:v>2.9662886500217852E-11</c:v>
                </c:pt>
                <c:pt idx="210">
                  <c:v>1.8857056089747181E-11</c:v>
                </c:pt>
                <c:pt idx="211">
                  <c:v>1.1946224810227898E-11</c:v>
                </c:pt>
                <c:pt idx="212">
                  <c:v>7.5419522979164741E-12</c:v>
                </c:pt>
                <c:pt idx="213">
                  <c:v>4.7449668943413575E-12</c:v>
                </c:pt>
                <c:pt idx="214">
                  <c:v>2.9749447172085428E-12</c:v>
                </c:pt>
                <c:pt idx="215">
                  <c:v>1.858749737998633E-12</c:v>
                </c:pt>
                <c:pt idx="216">
                  <c:v>1.1573354296577409E-12</c:v>
                </c:pt>
                <c:pt idx="217">
                  <c:v>7.1811481106288164E-13</c:v>
                </c:pt>
                <c:pt idx="218">
                  <c:v>4.4404279468948087E-13</c:v>
                </c:pt>
                <c:pt idx="219">
                  <c:v>2.7362267105643256E-13</c:v>
                </c:pt>
                <c:pt idx="220">
                  <c:v>1.6802567022247418E-13</c:v>
                </c:pt>
                <c:pt idx="221">
                  <c:v>1.0282423858751147E-13</c:v>
                </c:pt>
                <c:pt idx="222">
                  <c:v>6.2706372158852089E-14</c:v>
                </c:pt>
                <c:pt idx="223">
                  <c:v>3.8108701985430586E-14</c:v>
                </c:pt>
                <c:pt idx="224">
                  <c:v>2.3079848041080503E-14</c:v>
                </c:pt>
                <c:pt idx="225">
                  <c:v>1.3929580615462802E-14</c:v>
                </c:pt>
                <c:pt idx="226">
                  <c:v>8.3779824193689382E-15</c:v>
                </c:pt>
                <c:pt idx="227">
                  <c:v>5.0215426514963708E-15</c:v>
                </c:pt>
                <c:pt idx="228">
                  <c:v>2.9993778122966063E-15</c:v>
                </c:pt>
                <c:pt idx="229">
                  <c:v>1.7853423241739908E-15</c:v>
                </c:pt>
                <c:pt idx="230">
                  <c:v>1.0590296868116327E-15</c:v>
                </c:pt>
                <c:pt idx="231">
                  <c:v>6.2602413348844677E-16</c:v>
                </c:pt>
                <c:pt idx="232">
                  <c:v>3.6878251741990773E-16</c:v>
                </c:pt>
                <c:pt idx="233">
                  <c:v>2.1649400815770909E-16</c:v>
                </c:pt>
                <c:pt idx="234">
                  <c:v>1.2665366015547904E-16</c:v>
                </c:pt>
                <c:pt idx="235">
                  <c:v>7.3839018706538879E-17</c:v>
                </c:pt>
                <c:pt idx="236">
                  <c:v>4.2899318742182879E-17</c:v>
                </c:pt>
                <c:pt idx="237">
                  <c:v>2.4837688839889283E-17</c:v>
                </c:pt>
                <c:pt idx="238">
                  <c:v>1.4330728761875292E-17</c:v>
                </c:pt>
                <c:pt idx="239">
                  <c:v>8.239895005231129E-18</c:v>
                </c:pt>
                <c:pt idx="240">
                  <c:v>4.7214064289941192E-18</c:v>
                </c:pt>
                <c:pt idx="241">
                  <c:v>2.6959845796709027E-18</c:v>
                </c:pt>
                <c:pt idx="242">
                  <c:v>1.5341214000741145E-18</c:v>
                </c:pt>
                <c:pt idx="243">
                  <c:v>8.699581478376253E-19</c:v>
                </c:pt>
                <c:pt idx="244">
                  <c:v>4.9162425282117975E-19</c:v>
                </c:pt>
                <c:pt idx="245">
                  <c:v>2.7686276147763948E-19</c:v>
                </c:pt>
                <c:pt idx="246">
                  <c:v>1.5537892083987454E-19</c:v>
                </c:pt>
                <c:pt idx="247">
                  <c:v>8.6899236918608114E-20</c:v>
                </c:pt>
                <c:pt idx="248">
                  <c:v>4.8432415832461937E-20</c:v>
                </c:pt>
                <c:pt idx="249">
                  <c:v>2.690002041075997E-20</c:v>
                </c:pt>
                <c:pt idx="250">
                  <c:v>1.4888995347099772E-20</c:v>
                </c:pt>
                <c:pt idx="251">
                  <c:v>8.2124830537037415E-21</c:v>
                </c:pt>
                <c:pt idx="252">
                  <c:v>4.514190538480718E-21</c:v>
                </c:pt>
                <c:pt idx="253">
                  <c:v>2.4727578740738158E-21</c:v>
                </c:pt>
                <c:pt idx="254">
                  <c:v>1.3498316541504915E-21</c:v>
                </c:pt>
                <c:pt idx="255">
                  <c:v>7.3430068055919998E-22</c:v>
                </c:pt>
                <c:pt idx="256">
                  <c:v>3.9807468549737741E-22</c:v>
                </c:pt>
                <c:pt idx="257">
                  <c:v>2.1505596751298973E-22</c:v>
                </c:pt>
                <c:pt idx="258">
                  <c:v>1.1578031936413768E-22</c:v>
                </c:pt>
                <c:pt idx="259">
                  <c:v>6.2117546784182669E-23</c:v>
                </c:pt>
                <c:pt idx="260">
                  <c:v>3.3211627317949426E-23</c:v>
                </c:pt>
                <c:pt idx="261">
                  <c:v>1.7695479018851655E-23</c:v>
                </c:pt>
                <c:pt idx="262">
                  <c:v>9.3957358532445653E-24</c:v>
                </c:pt>
                <c:pt idx="263">
                  <c:v>4.971593156250185E-24</c:v>
                </c:pt>
                <c:pt idx="264">
                  <c:v>2.6215411055939642E-24</c:v>
                </c:pt>
                <c:pt idx="265">
                  <c:v>1.3775712474949492E-24</c:v>
                </c:pt>
                <c:pt idx="266">
                  <c:v>7.213861086009964E-25</c:v>
                </c:pt>
                <c:pt idx="267">
                  <c:v>3.7645908990841052E-25</c:v>
                </c:pt>
                <c:pt idx="268">
                  <c:v>1.9577809957433877E-25</c:v>
                </c:pt>
                <c:pt idx="269">
                  <c:v>1.0146277510280742E-25</c:v>
                </c:pt>
                <c:pt idx="270">
                  <c:v>5.2401735669589712E-26</c:v>
                </c:pt>
                <c:pt idx="271">
                  <c:v>2.6969998059449089E-26</c:v>
                </c:pt>
                <c:pt idx="272">
                  <c:v>1.383287542653631E-26</c:v>
                </c:pt>
                <c:pt idx="273">
                  <c:v>7.0703404125089403E-27</c:v>
                </c:pt>
                <c:pt idx="274">
                  <c:v>3.6013430274908231E-27</c:v>
                </c:pt>
                <c:pt idx="275">
                  <c:v>1.8280369217408069E-27</c:v>
                </c:pt>
                <c:pt idx="276">
                  <c:v>9.2470188723927681E-28</c:v>
                </c:pt>
                <c:pt idx="277">
                  <c:v>4.6613834766919237E-28</c:v>
                </c:pt>
                <c:pt idx="278">
                  <c:v>2.3416621076267915E-28</c:v>
                </c:pt>
                <c:pt idx="279">
                  <c:v>1.172276156650974E-28</c:v>
                </c:pt>
                <c:pt idx="280">
                  <c:v>5.8483309767406395E-29</c:v>
                </c:pt>
                <c:pt idx="281">
                  <c:v>2.9075705503429255E-29</c:v>
                </c:pt>
                <c:pt idx="282">
                  <c:v>1.4405385588756388E-29</c:v>
                </c:pt>
                <c:pt idx="283">
                  <c:v>7.1123942337733702E-30</c:v>
                </c:pt>
                <c:pt idx="284">
                  <c:v>3.49947634654822E-30</c:v>
                </c:pt>
                <c:pt idx="285">
                  <c:v>1.7158788105663522E-30</c:v>
                </c:pt>
                <c:pt idx="286">
                  <c:v>8.384293397113784E-31</c:v>
                </c:pt>
                <c:pt idx="287">
                  <c:v>4.0826545241470145E-31</c:v>
                </c:pt>
                <c:pt idx="288">
                  <c:v>1.9811397082948864E-31</c:v>
                </c:pt>
                <c:pt idx="289">
                  <c:v>9.5804052844805105E-32</c:v>
                </c:pt>
                <c:pt idx="290">
                  <c:v>4.616884054775744E-32</c:v>
                </c:pt>
                <c:pt idx="291">
                  <c:v>2.2172280395893786E-32</c:v>
                </c:pt>
                <c:pt idx="292">
                  <c:v>1.0611287068546687E-32</c:v>
                </c:pt>
                <c:pt idx="293">
                  <c:v>5.0608337733859414E-33</c:v>
                </c:pt>
                <c:pt idx="294">
                  <c:v>2.4053173808219138E-33</c:v>
                </c:pt>
                <c:pt idx="295">
                  <c:v>1.1392499382420681E-33</c:v>
                </c:pt>
                <c:pt idx="296">
                  <c:v>5.3772712620419299E-34</c:v>
                </c:pt>
                <c:pt idx="297">
                  <c:v>2.5293048964476677E-34</c:v>
                </c:pt>
                <c:pt idx="298">
                  <c:v>1.1855960169550699E-34</c:v>
                </c:pt>
                <c:pt idx="299">
                  <c:v>5.5381993714948634E-35</c:v>
                </c:pt>
                <c:pt idx="300">
                  <c:v>2.5780821262989188E-35</c:v>
                </c:pt>
                <c:pt idx="301">
                  <c:v>1.195972565409512E-35</c:v>
                </c:pt>
                <c:pt idx="302">
                  <c:v>5.5289414951596391E-36</c:v>
                </c:pt>
                <c:pt idx="303">
                  <c:v>2.5471767328643572E-36</c:v>
                </c:pt>
                <c:pt idx="304">
                  <c:v>1.1694252616745707E-36</c:v>
                </c:pt>
                <c:pt idx="305">
                  <c:v>5.3503497280065976E-37</c:v>
                </c:pt>
                <c:pt idx="306">
                  <c:v>2.4394289752529743E-37</c:v>
                </c:pt>
                <c:pt idx="307">
                  <c:v>1.1083846248612404E-37</c:v>
                </c:pt>
                <c:pt idx="308">
                  <c:v>5.0186754919297631E-38</c:v>
                </c:pt>
                <c:pt idx="309">
                  <c:v>2.2645611107214324E-38</c:v>
                </c:pt>
                <c:pt idx="310">
                  <c:v>1.0182989179850711E-38</c:v>
                </c:pt>
                <c:pt idx="311">
                  <c:v>4.5631298484467379E-39</c:v>
                </c:pt>
                <c:pt idx="312">
                  <c:v>2.0377301896384388E-39</c:v>
                </c:pt>
                <c:pt idx="313">
                  <c:v>9.0683200578543006E-40</c:v>
                </c:pt>
                <c:pt idx="314">
                  <c:v>4.0216410695095242E-40</c:v>
                </c:pt>
                <c:pt idx="315">
                  <c:v>1.7773627845975112E-40</c:v>
                </c:pt>
                <c:pt idx="316">
                  <c:v>7.8278981273362584E-41</c:v>
                </c:pt>
                <c:pt idx="317">
                  <c:v>3.4356629799735859E-41</c:v>
                </c:pt>
                <c:pt idx="318">
                  <c:v>1.5026998845844072E-41</c:v>
                </c:pt>
                <c:pt idx="319">
                  <c:v>6.54983347284324E-42</c:v>
                </c:pt>
                <c:pt idx="320">
                  <c:v>2.8450150700453759E-42</c:v>
                </c:pt>
                <c:pt idx="321">
                  <c:v>1.2315021987781686E-42</c:v>
                </c:pt>
                <c:pt idx="322">
                  <c:v>5.3122942103187305E-43</c:v>
                </c:pt>
                <c:pt idx="323">
                  <c:v>2.2836279771980803E-43</c:v>
                </c:pt>
                <c:pt idx="324">
                  <c:v>9.7828388151365591E-44</c:v>
                </c:pt>
                <c:pt idx="325">
                  <c:v>4.1763871283525295E-44</c:v>
                </c:pt>
                <c:pt idx="326">
                  <c:v>1.776776930381534E-44</c:v>
                </c:pt>
                <c:pt idx="327">
                  <c:v>7.5328856070762364E-45</c:v>
                </c:pt>
                <c:pt idx="328">
                  <c:v>3.1826299515230687E-45</c:v>
                </c:pt>
                <c:pt idx="329">
                  <c:v>1.3400074914220804E-45</c:v>
                </c:pt>
                <c:pt idx="330">
                  <c:v>5.6224372176069928E-46</c:v>
                </c:pt>
                <c:pt idx="331">
                  <c:v>2.3509224889973723E-46</c:v>
                </c:pt>
                <c:pt idx="332">
                  <c:v>9.7959895656872725E-47</c:v>
                </c:pt>
                <c:pt idx="333">
                  <c:v>4.0677534753131063E-47</c:v>
                </c:pt>
                <c:pt idx="334">
                  <c:v>1.6832834104647563E-47</c:v>
                </c:pt>
                <c:pt idx="335">
                  <c:v>6.9415454137725561E-48</c:v>
                </c:pt>
                <c:pt idx="336">
                  <c:v>2.8526691327304118E-48</c:v>
                </c:pt>
                <c:pt idx="337">
                  <c:v>1.1682692451475255E-48</c:v>
                </c:pt>
                <c:pt idx="338">
                  <c:v>4.7679401214044701E-49</c:v>
                </c:pt>
                <c:pt idx="339">
                  <c:v>1.9391658254768096E-49</c:v>
                </c:pt>
                <c:pt idx="340">
                  <c:v>7.8595089456641221E-50</c:v>
                </c:pt>
                <c:pt idx="341">
                  <c:v>3.1744769931378071E-50</c:v>
                </c:pt>
                <c:pt idx="342">
                  <c:v>1.2777481556076621E-50</c:v>
                </c:pt>
                <c:pt idx="343">
                  <c:v>5.1252452182914288E-51</c:v>
                </c:pt>
                <c:pt idx="344">
                  <c:v>2.0487093196162934E-51</c:v>
                </c:pt>
                <c:pt idx="345">
                  <c:v>8.1609805824627803E-52</c:v>
                </c:pt>
                <c:pt idx="346">
                  <c:v>3.2396690996310748E-52</c:v>
                </c:pt>
                <c:pt idx="347">
                  <c:v>1.2816081783670208E-52</c:v>
                </c:pt>
                <c:pt idx="348">
                  <c:v>5.0524985114883135E-53</c:v>
                </c:pt>
                <c:pt idx="349">
                  <c:v>1.9849676164292636E-53</c:v>
                </c:pt>
                <c:pt idx="350">
                  <c:v>7.7713588806754964E-54</c:v>
                </c:pt>
                <c:pt idx="351">
                  <c:v>3.0320531633817399E-54</c:v>
                </c:pt>
                <c:pt idx="352">
                  <c:v>1.1788891377761494E-54</c:v>
                </c:pt>
                <c:pt idx="353">
                  <c:v>4.5677826227601282E-55</c:v>
                </c:pt>
                <c:pt idx="354">
                  <c:v>1.7637385093837723E-55</c:v>
                </c:pt>
                <c:pt idx="355">
                  <c:v>6.7867097245419939E-56</c:v>
                </c:pt>
                <c:pt idx="356">
                  <c:v>2.602439600143452E-56</c:v>
                </c:pt>
                <c:pt idx="357">
                  <c:v>9.9448526068599668E-57</c:v>
                </c:pt>
                <c:pt idx="358">
                  <c:v>3.7871486356668184E-57</c:v>
                </c:pt>
                <c:pt idx="359">
                  <c:v>1.4372180322119931E-57</c:v>
                </c:pt>
                <c:pt idx="360">
                  <c:v>5.4353719917822216E-58</c:v>
                </c:pt>
                <c:pt idx="361">
                  <c:v>2.0484821989987965E-58</c:v>
                </c:pt>
                <c:pt idx="362">
                  <c:v>7.6936322605101974E-59</c:v>
                </c:pt>
                <c:pt idx="363">
                  <c:v>2.8795654983008111E-59</c:v>
                </c:pt>
                <c:pt idx="364">
                  <c:v>1.0740359202671202E-59</c:v>
                </c:pt>
                <c:pt idx="365">
                  <c:v>3.9921509893828132E-60</c:v>
                </c:pt>
                <c:pt idx="366">
                  <c:v>1.4787386306373376E-60</c:v>
                </c:pt>
                <c:pt idx="367">
                  <c:v>5.4584858148542396E-61</c:v>
                </c:pt>
                <c:pt idx="368">
                  <c:v>2.0079332021361436E-61</c:v>
                </c:pt>
                <c:pt idx="369">
                  <c:v>7.3607597621796805E-62</c:v>
                </c:pt>
                <c:pt idx="370">
                  <c:v>2.6890094825635769E-62</c:v>
                </c:pt>
                <c:pt idx="371">
                  <c:v>9.7894508753774644E-63</c:v>
                </c:pt>
                <c:pt idx="372">
                  <c:v>3.5515721076557806E-63</c:v>
                </c:pt>
                <c:pt idx="373">
                  <c:v>1.2840420589628204E-63</c:v>
                </c:pt>
                <c:pt idx="374">
                  <c:v>4.6263040239266078E-64</c:v>
                </c:pt>
                <c:pt idx="375">
                  <c:v>1.6610602958880536E-64</c:v>
                </c:pt>
                <c:pt idx="376">
                  <c:v>5.9433722591470572E-65</c:v>
                </c:pt>
                <c:pt idx="377">
                  <c:v>2.1192235712006097E-65</c:v>
                </c:pt>
                <c:pt idx="378">
                  <c:v>7.5303805899611835E-66</c:v>
                </c:pt>
                <c:pt idx="379">
                  <c:v>2.6665724281769282E-66</c:v>
                </c:pt>
                <c:pt idx="380">
                  <c:v>9.4099247370835993E-67</c:v>
                </c:pt>
                <c:pt idx="381">
                  <c:v>3.3091406223971418E-67</c:v>
                </c:pt>
                <c:pt idx="382">
                  <c:v>1.1596865055483638E-67</c:v>
                </c:pt>
                <c:pt idx="383">
                  <c:v>4.0500677836867791E-68</c:v>
                </c:pt>
                <c:pt idx="384">
                  <c:v>1.4095493562407404E-68</c:v>
                </c:pt>
                <c:pt idx="385">
                  <c:v>4.8887135495644644E-69</c:v>
                </c:pt>
                <c:pt idx="386">
                  <c:v>1.6896828718391963E-69</c:v>
                </c:pt>
                <c:pt idx="387">
                  <c:v>5.8198544051955508E-70</c:v>
                </c:pt>
                <c:pt idx="388">
                  <c:v>1.9976313544694302E-70</c:v>
                </c:pt>
                <c:pt idx="389">
                  <c:v>6.8330544188055078E-71</c:v>
                </c:pt>
                <c:pt idx="390">
                  <c:v>2.3292211260108504E-71</c:v>
                </c:pt>
                <c:pt idx="391">
                  <c:v>7.9123022519485742E-72</c:v>
                </c:pt>
                <c:pt idx="392">
                  <c:v>2.6784979922817548E-72</c:v>
                </c:pt>
                <c:pt idx="393">
                  <c:v>9.0359972241011848E-73</c:v>
                </c:pt>
                <c:pt idx="394">
                  <c:v>3.0377858863712206E-73</c:v>
                </c:pt>
                <c:pt idx="395">
                  <c:v>1.0177345982845377E-73</c:v>
                </c:pt>
                <c:pt idx="396">
                  <c:v>3.3978814698822623E-74</c:v>
                </c:pt>
                <c:pt idx="397">
                  <c:v>1.1305199194746984E-74</c:v>
                </c:pt>
                <c:pt idx="398">
                  <c:v>3.7483878396434685E-75</c:v>
                </c:pt>
                <c:pt idx="399">
                  <c:v>1.2385317070251634E-75</c:v>
                </c:pt>
                <c:pt idx="400">
                  <c:v>4.0781767624388162E-76</c:v>
                </c:pt>
                <c:pt idx="401">
                  <c:v>1.3382007523552065E-76</c:v>
                </c:pt>
                <c:pt idx="402">
                  <c:v>4.3759545362989729E-77</c:v>
                </c:pt>
                <c:pt idx="403">
                  <c:v>1.4260036606568249E-77</c:v>
                </c:pt>
                <c:pt idx="404">
                  <c:v>4.6308934329612202E-78</c:v>
                </c:pt>
                <c:pt idx="405">
                  <c:v>1.4986673340420538E-78</c:v>
                </c:pt>
                <c:pt idx="406">
                  <c:v>4.8332805309638042E-79</c:v>
                </c:pt>
                <c:pt idx="407">
                  <c:v>1.5533705681290559E-79</c:v>
                </c:pt>
                <c:pt idx="408">
                  <c:v>4.9751301807557657E-80</c:v>
                </c:pt>
                <c:pt idx="409">
                  <c:v>1.5879255384860215E-80</c:v>
                </c:pt>
                <c:pt idx="410">
                  <c:v>5.0507064223402505E-81</c:v>
                </c:pt>
                <c:pt idx="411">
                  <c:v>1.6009229293784311E-81</c:v>
                </c:pt>
                <c:pt idx="412">
                  <c:v>5.0569077589268327E-82</c:v>
                </c:pt>
                <c:pt idx="413">
                  <c:v>1.5918272921123431E-82</c:v>
                </c:pt>
                <c:pt idx="414">
                  <c:v>4.9934783191335867E-83</c:v>
                </c:pt>
                <c:pt idx="415">
                  <c:v>1.5610136411811158E-83</c:v>
                </c:pt>
                <c:pt idx="416">
                  <c:v>4.8630253720314229E-84</c:v>
                </c:pt>
                <c:pt idx="417">
                  <c:v>1.509741802486511E-84</c:v>
                </c:pt>
                <c:pt idx="418">
                  <c:v>4.6708415241791602E-85</c:v>
                </c:pt>
                <c:pt idx="419">
                  <c:v>1.4400709589010706E-85</c:v>
                </c:pt>
                <c:pt idx="420">
                  <c:v>4.4245484966397075E-86</c:v>
                </c:pt>
                <c:pt idx="421">
                  <c:v>1.3547224711034332E-86</c:v>
                </c:pt>
                <c:pt idx="422">
                  <c:v>4.1335958934182765E-87</c:v>
                </c:pt>
                <c:pt idx="423">
                  <c:v>1.2569037069810316E-87</c:v>
                </c:pt>
                <c:pt idx="424">
                  <c:v>3.8086608755962749E-88</c:v>
                </c:pt>
                <c:pt idx="425">
                  <c:v>1.1501087558365804E-88</c:v>
                </c:pt>
                <c:pt idx="426">
                  <c:v>3.4610017781520406E-89</c:v>
                </c:pt>
                <c:pt idx="427">
                  <c:v>1.0379132175670207E-89</c:v>
                </c:pt>
                <c:pt idx="428">
                  <c:v>3.1018198461324297E-90</c:v>
                </c:pt>
                <c:pt idx="429">
                  <c:v>9.2377968134497034E-91</c:v>
                </c:pt>
                <c:pt idx="430">
                  <c:v>2.7416786396746492E-91</c:v>
                </c:pt>
                <c:pt idx="431">
                  <c:v>8.1088823403871059E-92</c:v>
                </c:pt>
                <c:pt idx="432">
                  <c:v>2.3900212194836601E-92</c:v>
                </c:pt>
                <c:pt idx="433">
                  <c:v>7.0200276428694497E-93</c:v>
                </c:pt>
                <c:pt idx="434">
                  <c:v>2.054812482406981E-93</c:v>
                </c:pt>
                <c:pt idx="435">
                  <c:v>5.993794872070364E-94</c:v>
                </c:pt>
                <c:pt idx="436">
                  <c:v>1.7423197675122961E-94</c:v>
                </c:pt>
                <c:pt idx="437">
                  <c:v>5.0471958766400399E-95</c:v>
                </c:pt>
                <c:pt idx="438">
                  <c:v>1.4570309020830612E-95</c:v>
                </c:pt>
                <c:pt idx="439">
                  <c:v>4.1916370798518342E-96</c:v>
                </c:pt>
                <c:pt idx="440">
                  <c:v>1.2016967643996996E-96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15-4BEF-9F9A-C4251F37AD12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292.58571364827196</c:v>
                </c:pt>
                <c:pt idx="1">
                  <c:v>292.53571364827201</c:v>
                </c:pt>
                <c:pt idx="2">
                  <c:v>292.48571364827205</c:v>
                </c:pt>
                <c:pt idx="3">
                  <c:v>292.4357136482721</c:v>
                </c:pt>
                <c:pt idx="4">
                  <c:v>292.38571364827214</c:v>
                </c:pt>
                <c:pt idx="5">
                  <c:v>292.33571364827219</c:v>
                </c:pt>
                <c:pt idx="6">
                  <c:v>292.28571364827224</c:v>
                </c:pt>
                <c:pt idx="7">
                  <c:v>292.23571364827228</c:v>
                </c:pt>
                <c:pt idx="8">
                  <c:v>292.18571364827233</c:v>
                </c:pt>
                <c:pt idx="9">
                  <c:v>292.13571364827237</c:v>
                </c:pt>
                <c:pt idx="10">
                  <c:v>292.08571364827242</c:v>
                </c:pt>
                <c:pt idx="11">
                  <c:v>292.03571364827246</c:v>
                </c:pt>
                <c:pt idx="12">
                  <c:v>291.98571364827251</c:v>
                </c:pt>
                <c:pt idx="13">
                  <c:v>291.93571364827255</c:v>
                </c:pt>
                <c:pt idx="14">
                  <c:v>291.8857136482726</c:v>
                </c:pt>
                <c:pt idx="15">
                  <c:v>291.83571364827264</c:v>
                </c:pt>
                <c:pt idx="16">
                  <c:v>291.78571364827269</c:v>
                </c:pt>
                <c:pt idx="17">
                  <c:v>291.73571364827274</c:v>
                </c:pt>
                <c:pt idx="18">
                  <c:v>291.68571364827278</c:v>
                </c:pt>
                <c:pt idx="19">
                  <c:v>291.63571364827283</c:v>
                </c:pt>
                <c:pt idx="20">
                  <c:v>291.58571364827287</c:v>
                </c:pt>
                <c:pt idx="21">
                  <c:v>291.53571364827292</c:v>
                </c:pt>
                <c:pt idx="22">
                  <c:v>291.48571364827296</c:v>
                </c:pt>
                <c:pt idx="23">
                  <c:v>291.43571364827301</c:v>
                </c:pt>
                <c:pt idx="24">
                  <c:v>291.38571364827305</c:v>
                </c:pt>
                <c:pt idx="25">
                  <c:v>291.3357136482731</c:v>
                </c:pt>
                <c:pt idx="26">
                  <c:v>291.28571364827314</c:v>
                </c:pt>
                <c:pt idx="27">
                  <c:v>291.23571364827319</c:v>
                </c:pt>
                <c:pt idx="28">
                  <c:v>291.18571364827324</c:v>
                </c:pt>
                <c:pt idx="29">
                  <c:v>291.13571364827328</c:v>
                </c:pt>
                <c:pt idx="30">
                  <c:v>291.08571364827333</c:v>
                </c:pt>
                <c:pt idx="31">
                  <c:v>291.03571364827337</c:v>
                </c:pt>
                <c:pt idx="32">
                  <c:v>290.98571364827342</c:v>
                </c:pt>
                <c:pt idx="33">
                  <c:v>290.93571364827346</c:v>
                </c:pt>
                <c:pt idx="34">
                  <c:v>290.88571364827351</c:v>
                </c:pt>
                <c:pt idx="35">
                  <c:v>290.83571364827355</c:v>
                </c:pt>
                <c:pt idx="36">
                  <c:v>290.7857136482736</c:v>
                </c:pt>
                <c:pt idx="37">
                  <c:v>290.73571364827365</c:v>
                </c:pt>
                <c:pt idx="38">
                  <c:v>290.68571364827369</c:v>
                </c:pt>
                <c:pt idx="39">
                  <c:v>290.63571364827374</c:v>
                </c:pt>
                <c:pt idx="40">
                  <c:v>290.58571364827378</c:v>
                </c:pt>
                <c:pt idx="41">
                  <c:v>290.53571364827383</c:v>
                </c:pt>
                <c:pt idx="42">
                  <c:v>290.48571364827387</c:v>
                </c:pt>
                <c:pt idx="43">
                  <c:v>290.43571364827392</c:v>
                </c:pt>
                <c:pt idx="44">
                  <c:v>290.38571364827396</c:v>
                </c:pt>
                <c:pt idx="45">
                  <c:v>290.33571364827401</c:v>
                </c:pt>
                <c:pt idx="46">
                  <c:v>290.28571364827405</c:v>
                </c:pt>
                <c:pt idx="47">
                  <c:v>290.2357136482741</c:v>
                </c:pt>
                <c:pt idx="48">
                  <c:v>290.18571364827415</c:v>
                </c:pt>
                <c:pt idx="49">
                  <c:v>290.13571364827419</c:v>
                </c:pt>
                <c:pt idx="50">
                  <c:v>290.08571364827424</c:v>
                </c:pt>
                <c:pt idx="51">
                  <c:v>290.03571364827428</c:v>
                </c:pt>
                <c:pt idx="52">
                  <c:v>289.98571364827433</c:v>
                </c:pt>
                <c:pt idx="53">
                  <c:v>289.93571364827437</c:v>
                </c:pt>
                <c:pt idx="54">
                  <c:v>289.88571364827442</c:v>
                </c:pt>
                <c:pt idx="55">
                  <c:v>289.83571364827446</c:v>
                </c:pt>
                <c:pt idx="56">
                  <c:v>289.78571364827451</c:v>
                </c:pt>
                <c:pt idx="57">
                  <c:v>289.73571364827455</c:v>
                </c:pt>
                <c:pt idx="58">
                  <c:v>289.6857136482746</c:v>
                </c:pt>
                <c:pt idx="59">
                  <c:v>289.63571364827465</c:v>
                </c:pt>
                <c:pt idx="60">
                  <c:v>289.58571364827469</c:v>
                </c:pt>
                <c:pt idx="61">
                  <c:v>289.53571364827474</c:v>
                </c:pt>
                <c:pt idx="62">
                  <c:v>289.48571364827478</c:v>
                </c:pt>
                <c:pt idx="63">
                  <c:v>289.43571364827483</c:v>
                </c:pt>
                <c:pt idx="64">
                  <c:v>289.38571364827487</c:v>
                </c:pt>
                <c:pt idx="65">
                  <c:v>289.33571364827492</c:v>
                </c:pt>
                <c:pt idx="66">
                  <c:v>289.28571364827496</c:v>
                </c:pt>
                <c:pt idx="67">
                  <c:v>289.23571364827501</c:v>
                </c:pt>
                <c:pt idx="68">
                  <c:v>289.18571364827505</c:v>
                </c:pt>
                <c:pt idx="69">
                  <c:v>289.1357136482751</c:v>
                </c:pt>
                <c:pt idx="70">
                  <c:v>289.08571364827515</c:v>
                </c:pt>
                <c:pt idx="71">
                  <c:v>289.03571364827519</c:v>
                </c:pt>
                <c:pt idx="72">
                  <c:v>288.98571364827524</c:v>
                </c:pt>
                <c:pt idx="73">
                  <c:v>288.93571364827528</c:v>
                </c:pt>
                <c:pt idx="74">
                  <c:v>288.88571364827533</c:v>
                </c:pt>
                <c:pt idx="75">
                  <c:v>288.83571364827537</c:v>
                </c:pt>
                <c:pt idx="76">
                  <c:v>288.78571364827542</c:v>
                </c:pt>
                <c:pt idx="77">
                  <c:v>288.73571364827546</c:v>
                </c:pt>
                <c:pt idx="78">
                  <c:v>288.68571364827551</c:v>
                </c:pt>
                <c:pt idx="79">
                  <c:v>288.63571364827555</c:v>
                </c:pt>
                <c:pt idx="80">
                  <c:v>288.5857136482756</c:v>
                </c:pt>
                <c:pt idx="81">
                  <c:v>288.53571364827565</c:v>
                </c:pt>
                <c:pt idx="82">
                  <c:v>288.48571364827569</c:v>
                </c:pt>
                <c:pt idx="83">
                  <c:v>288.43571364827574</c:v>
                </c:pt>
                <c:pt idx="84">
                  <c:v>288.38571364827578</c:v>
                </c:pt>
                <c:pt idx="85">
                  <c:v>288.33571364827583</c:v>
                </c:pt>
                <c:pt idx="86">
                  <c:v>288.28571364827587</c:v>
                </c:pt>
                <c:pt idx="87">
                  <c:v>288.23571364827592</c:v>
                </c:pt>
                <c:pt idx="88">
                  <c:v>288.18571364827596</c:v>
                </c:pt>
                <c:pt idx="89">
                  <c:v>288.13571364827601</c:v>
                </c:pt>
                <c:pt idx="90">
                  <c:v>288.08571364827606</c:v>
                </c:pt>
                <c:pt idx="91">
                  <c:v>288.0357136482761</c:v>
                </c:pt>
                <c:pt idx="92">
                  <c:v>287.98571364827615</c:v>
                </c:pt>
                <c:pt idx="93">
                  <c:v>287.93571364827619</c:v>
                </c:pt>
                <c:pt idx="94">
                  <c:v>287.88571364827624</c:v>
                </c:pt>
                <c:pt idx="95">
                  <c:v>287.83571364827628</c:v>
                </c:pt>
                <c:pt idx="96">
                  <c:v>287.78571364827633</c:v>
                </c:pt>
                <c:pt idx="97">
                  <c:v>287.73571364827637</c:v>
                </c:pt>
                <c:pt idx="98">
                  <c:v>287.68571364827642</c:v>
                </c:pt>
                <c:pt idx="99">
                  <c:v>287.63571364827646</c:v>
                </c:pt>
                <c:pt idx="100">
                  <c:v>287.58571364827651</c:v>
                </c:pt>
                <c:pt idx="101">
                  <c:v>287.53571364827656</c:v>
                </c:pt>
                <c:pt idx="102">
                  <c:v>287.4857136482766</c:v>
                </c:pt>
                <c:pt idx="103">
                  <c:v>287.43571364827665</c:v>
                </c:pt>
                <c:pt idx="104">
                  <c:v>287.38571364827669</c:v>
                </c:pt>
                <c:pt idx="105">
                  <c:v>287.33571364827674</c:v>
                </c:pt>
                <c:pt idx="106">
                  <c:v>287.28571364827678</c:v>
                </c:pt>
                <c:pt idx="107">
                  <c:v>287.23571364827683</c:v>
                </c:pt>
                <c:pt idx="108">
                  <c:v>287.18571364827687</c:v>
                </c:pt>
                <c:pt idx="109">
                  <c:v>287.13571364827692</c:v>
                </c:pt>
                <c:pt idx="110">
                  <c:v>287.08571364827696</c:v>
                </c:pt>
                <c:pt idx="111">
                  <c:v>287.03571364827701</c:v>
                </c:pt>
                <c:pt idx="112">
                  <c:v>286.98571364827706</c:v>
                </c:pt>
                <c:pt idx="113">
                  <c:v>286.9357136482771</c:v>
                </c:pt>
                <c:pt idx="114">
                  <c:v>286.88571364827715</c:v>
                </c:pt>
                <c:pt idx="115">
                  <c:v>286.83571364827719</c:v>
                </c:pt>
                <c:pt idx="116">
                  <c:v>286.78571364827724</c:v>
                </c:pt>
                <c:pt idx="117">
                  <c:v>286.73571364827728</c:v>
                </c:pt>
                <c:pt idx="118">
                  <c:v>286.68571364827733</c:v>
                </c:pt>
                <c:pt idx="119">
                  <c:v>286.63571364827737</c:v>
                </c:pt>
                <c:pt idx="120">
                  <c:v>286.58571364827742</c:v>
                </c:pt>
                <c:pt idx="121">
                  <c:v>286.53571364827746</c:v>
                </c:pt>
                <c:pt idx="122">
                  <c:v>286.48571364827751</c:v>
                </c:pt>
                <c:pt idx="123">
                  <c:v>286.43571364827756</c:v>
                </c:pt>
                <c:pt idx="124">
                  <c:v>286.3857136482776</c:v>
                </c:pt>
                <c:pt idx="125">
                  <c:v>286.33571364827765</c:v>
                </c:pt>
                <c:pt idx="126">
                  <c:v>286.28571364827769</c:v>
                </c:pt>
                <c:pt idx="127">
                  <c:v>286.23571364827774</c:v>
                </c:pt>
                <c:pt idx="128">
                  <c:v>286.18571364827778</c:v>
                </c:pt>
                <c:pt idx="129">
                  <c:v>286.13571364827783</c:v>
                </c:pt>
                <c:pt idx="130">
                  <c:v>286.08571364827787</c:v>
                </c:pt>
                <c:pt idx="131">
                  <c:v>286.03571364827792</c:v>
                </c:pt>
                <c:pt idx="132">
                  <c:v>285.98571364827797</c:v>
                </c:pt>
                <c:pt idx="133">
                  <c:v>285.93571364827801</c:v>
                </c:pt>
                <c:pt idx="134">
                  <c:v>285.88571364827806</c:v>
                </c:pt>
                <c:pt idx="135">
                  <c:v>285.8357136482781</c:v>
                </c:pt>
                <c:pt idx="136">
                  <c:v>285.78571364827815</c:v>
                </c:pt>
                <c:pt idx="137">
                  <c:v>285.73571364827819</c:v>
                </c:pt>
                <c:pt idx="138">
                  <c:v>285.68571364827824</c:v>
                </c:pt>
                <c:pt idx="139">
                  <c:v>285.63571364827828</c:v>
                </c:pt>
                <c:pt idx="140">
                  <c:v>285.58571364827833</c:v>
                </c:pt>
                <c:pt idx="141">
                  <c:v>285.53571364827837</c:v>
                </c:pt>
                <c:pt idx="142">
                  <c:v>285.48571364827842</c:v>
                </c:pt>
                <c:pt idx="143">
                  <c:v>285.43571364827847</c:v>
                </c:pt>
                <c:pt idx="144">
                  <c:v>285.38571364827851</c:v>
                </c:pt>
                <c:pt idx="145">
                  <c:v>285.33571364827856</c:v>
                </c:pt>
                <c:pt idx="146">
                  <c:v>285.2857136482786</c:v>
                </c:pt>
                <c:pt idx="147">
                  <c:v>285.23571364827865</c:v>
                </c:pt>
                <c:pt idx="148">
                  <c:v>285.18571364827869</c:v>
                </c:pt>
                <c:pt idx="149">
                  <c:v>285.13571364827874</c:v>
                </c:pt>
                <c:pt idx="150">
                  <c:v>285.08571364827878</c:v>
                </c:pt>
                <c:pt idx="151">
                  <c:v>285.03571364827883</c:v>
                </c:pt>
                <c:pt idx="152">
                  <c:v>284.98571364827887</c:v>
                </c:pt>
                <c:pt idx="153">
                  <c:v>284.93571364827892</c:v>
                </c:pt>
                <c:pt idx="154">
                  <c:v>284.88571364827897</c:v>
                </c:pt>
                <c:pt idx="155">
                  <c:v>284.83571364827901</c:v>
                </c:pt>
                <c:pt idx="156">
                  <c:v>284.78571364827906</c:v>
                </c:pt>
                <c:pt idx="157">
                  <c:v>284.7357136482791</c:v>
                </c:pt>
                <c:pt idx="158">
                  <c:v>284.68571364827915</c:v>
                </c:pt>
                <c:pt idx="159">
                  <c:v>284.63571364827919</c:v>
                </c:pt>
                <c:pt idx="160">
                  <c:v>284.58571364827924</c:v>
                </c:pt>
                <c:pt idx="161">
                  <c:v>284.53571364827928</c:v>
                </c:pt>
                <c:pt idx="162">
                  <c:v>284.48571364827933</c:v>
                </c:pt>
                <c:pt idx="163">
                  <c:v>284.43571364827937</c:v>
                </c:pt>
                <c:pt idx="164">
                  <c:v>284.38571364827942</c:v>
                </c:pt>
                <c:pt idx="165">
                  <c:v>284.33571364827947</c:v>
                </c:pt>
                <c:pt idx="166">
                  <c:v>284.28571364827951</c:v>
                </c:pt>
                <c:pt idx="167">
                  <c:v>284.23571364827956</c:v>
                </c:pt>
                <c:pt idx="168">
                  <c:v>284.1857136482796</c:v>
                </c:pt>
                <c:pt idx="169">
                  <c:v>284.13571364827965</c:v>
                </c:pt>
                <c:pt idx="170">
                  <c:v>284.08571364827969</c:v>
                </c:pt>
                <c:pt idx="171">
                  <c:v>284.03571364827974</c:v>
                </c:pt>
                <c:pt idx="172">
                  <c:v>283.98571364827978</c:v>
                </c:pt>
                <c:pt idx="173">
                  <c:v>283.93571364827983</c:v>
                </c:pt>
                <c:pt idx="174">
                  <c:v>283.88571364827988</c:v>
                </c:pt>
                <c:pt idx="175">
                  <c:v>283.83571364827992</c:v>
                </c:pt>
                <c:pt idx="176">
                  <c:v>283.78571364827997</c:v>
                </c:pt>
                <c:pt idx="177">
                  <c:v>283.73571364828001</c:v>
                </c:pt>
                <c:pt idx="178">
                  <c:v>283.68571364828006</c:v>
                </c:pt>
                <c:pt idx="179">
                  <c:v>283.6357136482801</c:v>
                </c:pt>
                <c:pt idx="180">
                  <c:v>283.58571364828015</c:v>
                </c:pt>
                <c:pt idx="181">
                  <c:v>283.53571364828019</c:v>
                </c:pt>
                <c:pt idx="182">
                  <c:v>283.48571364828024</c:v>
                </c:pt>
                <c:pt idx="183">
                  <c:v>283.43571364828028</c:v>
                </c:pt>
                <c:pt idx="184">
                  <c:v>283.38571364828033</c:v>
                </c:pt>
                <c:pt idx="185">
                  <c:v>283.33571364828038</c:v>
                </c:pt>
                <c:pt idx="186">
                  <c:v>283.28571364828042</c:v>
                </c:pt>
                <c:pt idx="187">
                  <c:v>283.23571364828047</c:v>
                </c:pt>
                <c:pt idx="188">
                  <c:v>283.18571364828051</c:v>
                </c:pt>
                <c:pt idx="189">
                  <c:v>283.13571364828056</c:v>
                </c:pt>
                <c:pt idx="190">
                  <c:v>283.0857136482806</c:v>
                </c:pt>
                <c:pt idx="191">
                  <c:v>283.03571364828065</c:v>
                </c:pt>
                <c:pt idx="192">
                  <c:v>282.98571364828069</c:v>
                </c:pt>
                <c:pt idx="193">
                  <c:v>282.93571364828074</c:v>
                </c:pt>
                <c:pt idx="194">
                  <c:v>282.88571364828078</c:v>
                </c:pt>
                <c:pt idx="195">
                  <c:v>282.83571364828083</c:v>
                </c:pt>
                <c:pt idx="196">
                  <c:v>282.78571364828088</c:v>
                </c:pt>
                <c:pt idx="197">
                  <c:v>282.73571364828092</c:v>
                </c:pt>
                <c:pt idx="198">
                  <c:v>282.68571364828097</c:v>
                </c:pt>
                <c:pt idx="199">
                  <c:v>282.63571364828101</c:v>
                </c:pt>
                <c:pt idx="200">
                  <c:v>282.58571364828106</c:v>
                </c:pt>
                <c:pt idx="201">
                  <c:v>282.5357136482811</c:v>
                </c:pt>
                <c:pt idx="202">
                  <c:v>282.48571364828115</c:v>
                </c:pt>
                <c:pt idx="203">
                  <c:v>282.43571364828119</c:v>
                </c:pt>
                <c:pt idx="204">
                  <c:v>282.38571364828124</c:v>
                </c:pt>
                <c:pt idx="205">
                  <c:v>282.33571364828128</c:v>
                </c:pt>
                <c:pt idx="206">
                  <c:v>282.28571364828133</c:v>
                </c:pt>
                <c:pt idx="207">
                  <c:v>282.23571364828138</c:v>
                </c:pt>
                <c:pt idx="208">
                  <c:v>282.18571364828142</c:v>
                </c:pt>
                <c:pt idx="209">
                  <c:v>282.13571364828147</c:v>
                </c:pt>
                <c:pt idx="210">
                  <c:v>282.08571364828151</c:v>
                </c:pt>
                <c:pt idx="211">
                  <c:v>282.03571364828156</c:v>
                </c:pt>
                <c:pt idx="212">
                  <c:v>281.9857136482816</c:v>
                </c:pt>
                <c:pt idx="213">
                  <c:v>281.93571364828165</c:v>
                </c:pt>
                <c:pt idx="214">
                  <c:v>281.88571364828169</c:v>
                </c:pt>
                <c:pt idx="215">
                  <c:v>281.83571364828174</c:v>
                </c:pt>
                <c:pt idx="216">
                  <c:v>281.78571364828179</c:v>
                </c:pt>
                <c:pt idx="217">
                  <c:v>281.73571364828183</c:v>
                </c:pt>
                <c:pt idx="218">
                  <c:v>281.68571364828188</c:v>
                </c:pt>
                <c:pt idx="219">
                  <c:v>281.63571364828192</c:v>
                </c:pt>
                <c:pt idx="220">
                  <c:v>281.58571364828197</c:v>
                </c:pt>
                <c:pt idx="221">
                  <c:v>281.53571364828201</c:v>
                </c:pt>
                <c:pt idx="222">
                  <c:v>281.48571364828206</c:v>
                </c:pt>
                <c:pt idx="223">
                  <c:v>281.4357136482821</c:v>
                </c:pt>
                <c:pt idx="224">
                  <c:v>281.38571364828215</c:v>
                </c:pt>
                <c:pt idx="225">
                  <c:v>281.33571364828219</c:v>
                </c:pt>
                <c:pt idx="226">
                  <c:v>281.28571364828224</c:v>
                </c:pt>
                <c:pt idx="227">
                  <c:v>281.23571364828229</c:v>
                </c:pt>
                <c:pt idx="228">
                  <c:v>281.18571364828233</c:v>
                </c:pt>
                <c:pt idx="229">
                  <c:v>281.13571364828238</c:v>
                </c:pt>
                <c:pt idx="230">
                  <c:v>281.08571364828242</c:v>
                </c:pt>
                <c:pt idx="231">
                  <c:v>281.03571364828247</c:v>
                </c:pt>
                <c:pt idx="232">
                  <c:v>280.98571364828251</c:v>
                </c:pt>
                <c:pt idx="233">
                  <c:v>280.93571364828256</c:v>
                </c:pt>
                <c:pt idx="234">
                  <c:v>280.8857136482826</c:v>
                </c:pt>
                <c:pt idx="235">
                  <c:v>280.83571364828265</c:v>
                </c:pt>
                <c:pt idx="236">
                  <c:v>280.78571364828269</c:v>
                </c:pt>
                <c:pt idx="237">
                  <c:v>280.73571364828274</c:v>
                </c:pt>
                <c:pt idx="238">
                  <c:v>280.68571364828279</c:v>
                </c:pt>
                <c:pt idx="239">
                  <c:v>280.63571364828283</c:v>
                </c:pt>
                <c:pt idx="240">
                  <c:v>280.58571364828288</c:v>
                </c:pt>
                <c:pt idx="241">
                  <c:v>280.53571364828292</c:v>
                </c:pt>
                <c:pt idx="242">
                  <c:v>280.48571364828297</c:v>
                </c:pt>
                <c:pt idx="243">
                  <c:v>280.43571364828301</c:v>
                </c:pt>
                <c:pt idx="244">
                  <c:v>280.38571364828306</c:v>
                </c:pt>
                <c:pt idx="245">
                  <c:v>280.3357136482831</c:v>
                </c:pt>
                <c:pt idx="246">
                  <c:v>280.28571364828315</c:v>
                </c:pt>
                <c:pt idx="247">
                  <c:v>280.23571364828319</c:v>
                </c:pt>
                <c:pt idx="248">
                  <c:v>280.18571364828324</c:v>
                </c:pt>
                <c:pt idx="249">
                  <c:v>280.13571364828329</c:v>
                </c:pt>
                <c:pt idx="250">
                  <c:v>280.08571364828333</c:v>
                </c:pt>
                <c:pt idx="251">
                  <c:v>280.03571364828338</c:v>
                </c:pt>
                <c:pt idx="252">
                  <c:v>279.98571364828342</c:v>
                </c:pt>
                <c:pt idx="253">
                  <c:v>279.93571364828347</c:v>
                </c:pt>
                <c:pt idx="254">
                  <c:v>279.88571364828351</c:v>
                </c:pt>
                <c:pt idx="255">
                  <c:v>279.83571364828356</c:v>
                </c:pt>
                <c:pt idx="256">
                  <c:v>279.7857136482836</c:v>
                </c:pt>
                <c:pt idx="257">
                  <c:v>279.73571364828365</c:v>
                </c:pt>
                <c:pt idx="258">
                  <c:v>279.68571364828369</c:v>
                </c:pt>
                <c:pt idx="259">
                  <c:v>279.63571364828374</c:v>
                </c:pt>
                <c:pt idx="260">
                  <c:v>279.58571364828379</c:v>
                </c:pt>
                <c:pt idx="261">
                  <c:v>279.53571364828383</c:v>
                </c:pt>
                <c:pt idx="262">
                  <c:v>279.48571364828388</c:v>
                </c:pt>
                <c:pt idx="263">
                  <c:v>279.43571364828392</c:v>
                </c:pt>
                <c:pt idx="264">
                  <c:v>279.38571364828397</c:v>
                </c:pt>
                <c:pt idx="265">
                  <c:v>279.33571364828401</c:v>
                </c:pt>
                <c:pt idx="266">
                  <c:v>279.28571364828406</c:v>
                </c:pt>
                <c:pt idx="267">
                  <c:v>279.2357136482841</c:v>
                </c:pt>
                <c:pt idx="268">
                  <c:v>279.18571364828415</c:v>
                </c:pt>
                <c:pt idx="269">
                  <c:v>279.1357136482842</c:v>
                </c:pt>
                <c:pt idx="270">
                  <c:v>279.08571364828424</c:v>
                </c:pt>
                <c:pt idx="271">
                  <c:v>279.03571364828429</c:v>
                </c:pt>
                <c:pt idx="272">
                  <c:v>278.98571364828433</c:v>
                </c:pt>
                <c:pt idx="273">
                  <c:v>278.93571364828438</c:v>
                </c:pt>
                <c:pt idx="274">
                  <c:v>278.88571364828442</c:v>
                </c:pt>
                <c:pt idx="275">
                  <c:v>278.83571364828447</c:v>
                </c:pt>
                <c:pt idx="276">
                  <c:v>278.78571364828451</c:v>
                </c:pt>
                <c:pt idx="277">
                  <c:v>278.73571364828456</c:v>
                </c:pt>
                <c:pt idx="278">
                  <c:v>278.6857136482846</c:v>
                </c:pt>
                <c:pt idx="279">
                  <c:v>278.63571364828465</c:v>
                </c:pt>
                <c:pt idx="280">
                  <c:v>278.5857136482847</c:v>
                </c:pt>
                <c:pt idx="281">
                  <c:v>278.53571364828474</c:v>
                </c:pt>
                <c:pt idx="282">
                  <c:v>278.48571364828479</c:v>
                </c:pt>
                <c:pt idx="283">
                  <c:v>278.43571364828483</c:v>
                </c:pt>
                <c:pt idx="284">
                  <c:v>278.38571364828488</c:v>
                </c:pt>
                <c:pt idx="285">
                  <c:v>278.33571364828492</c:v>
                </c:pt>
                <c:pt idx="286">
                  <c:v>278.28571364828497</c:v>
                </c:pt>
                <c:pt idx="287">
                  <c:v>278.23571364828501</c:v>
                </c:pt>
                <c:pt idx="288">
                  <c:v>278.18571364828506</c:v>
                </c:pt>
                <c:pt idx="289">
                  <c:v>278.1357136482851</c:v>
                </c:pt>
                <c:pt idx="290">
                  <c:v>278.08571364828515</c:v>
                </c:pt>
                <c:pt idx="291">
                  <c:v>278.0357136482852</c:v>
                </c:pt>
                <c:pt idx="292">
                  <c:v>277.98571364828524</c:v>
                </c:pt>
                <c:pt idx="293">
                  <c:v>277.93571364828529</c:v>
                </c:pt>
                <c:pt idx="294">
                  <c:v>277.88571364828533</c:v>
                </c:pt>
                <c:pt idx="295">
                  <c:v>277.83571364828538</c:v>
                </c:pt>
                <c:pt idx="296">
                  <c:v>277.78571364828542</c:v>
                </c:pt>
                <c:pt idx="297">
                  <c:v>277.73571364828547</c:v>
                </c:pt>
                <c:pt idx="298">
                  <c:v>277.68571364828551</c:v>
                </c:pt>
                <c:pt idx="299">
                  <c:v>277.63571364828556</c:v>
                </c:pt>
                <c:pt idx="300">
                  <c:v>277.5857136482856</c:v>
                </c:pt>
                <c:pt idx="301">
                  <c:v>277.53571364828565</c:v>
                </c:pt>
                <c:pt idx="302">
                  <c:v>277.4857136482857</c:v>
                </c:pt>
                <c:pt idx="303">
                  <c:v>277.43571364828574</c:v>
                </c:pt>
                <c:pt idx="304">
                  <c:v>277.38571364828579</c:v>
                </c:pt>
                <c:pt idx="305">
                  <c:v>277.33571364828583</c:v>
                </c:pt>
                <c:pt idx="306">
                  <c:v>277.28571364828588</c:v>
                </c:pt>
                <c:pt idx="307">
                  <c:v>277.23571364828592</c:v>
                </c:pt>
                <c:pt idx="308">
                  <c:v>277.18571364828597</c:v>
                </c:pt>
                <c:pt idx="309">
                  <c:v>277.13571364828601</c:v>
                </c:pt>
                <c:pt idx="310">
                  <c:v>277.08571364828606</c:v>
                </c:pt>
                <c:pt idx="311">
                  <c:v>277.03571364828611</c:v>
                </c:pt>
                <c:pt idx="312">
                  <c:v>276.98571364828615</c:v>
                </c:pt>
                <c:pt idx="313">
                  <c:v>276.9357136482862</c:v>
                </c:pt>
                <c:pt idx="314">
                  <c:v>276.88571364828624</c:v>
                </c:pt>
                <c:pt idx="315">
                  <c:v>276.83571364828629</c:v>
                </c:pt>
                <c:pt idx="316">
                  <c:v>276.78571364828633</c:v>
                </c:pt>
                <c:pt idx="317">
                  <c:v>276.73571364828638</c:v>
                </c:pt>
                <c:pt idx="318">
                  <c:v>276.68571364828642</c:v>
                </c:pt>
                <c:pt idx="319">
                  <c:v>276.63571364828647</c:v>
                </c:pt>
                <c:pt idx="320">
                  <c:v>276.58571364828651</c:v>
                </c:pt>
                <c:pt idx="321">
                  <c:v>276.53571364828656</c:v>
                </c:pt>
                <c:pt idx="322">
                  <c:v>276.48571364828661</c:v>
                </c:pt>
                <c:pt idx="323">
                  <c:v>276.43571364828665</c:v>
                </c:pt>
                <c:pt idx="324">
                  <c:v>276.3857136482867</c:v>
                </c:pt>
                <c:pt idx="325">
                  <c:v>276.33571364828674</c:v>
                </c:pt>
                <c:pt idx="326">
                  <c:v>276.28571364828679</c:v>
                </c:pt>
                <c:pt idx="327">
                  <c:v>276.23571364828683</c:v>
                </c:pt>
                <c:pt idx="328">
                  <c:v>276.18571364828688</c:v>
                </c:pt>
                <c:pt idx="329">
                  <c:v>276.13571364828692</c:v>
                </c:pt>
                <c:pt idx="330">
                  <c:v>276.08571364828697</c:v>
                </c:pt>
                <c:pt idx="331">
                  <c:v>276.03571364828701</c:v>
                </c:pt>
                <c:pt idx="332">
                  <c:v>275.98571364828706</c:v>
                </c:pt>
                <c:pt idx="333">
                  <c:v>275.93571364828711</c:v>
                </c:pt>
                <c:pt idx="334">
                  <c:v>275.88571364828715</c:v>
                </c:pt>
                <c:pt idx="335">
                  <c:v>275.8357136482872</c:v>
                </c:pt>
                <c:pt idx="336">
                  <c:v>275.78571364828724</c:v>
                </c:pt>
                <c:pt idx="337">
                  <c:v>275.73571364828729</c:v>
                </c:pt>
                <c:pt idx="338">
                  <c:v>275.68571364828733</c:v>
                </c:pt>
                <c:pt idx="339">
                  <c:v>275.63571364828738</c:v>
                </c:pt>
                <c:pt idx="340">
                  <c:v>275.58571364828742</c:v>
                </c:pt>
                <c:pt idx="341">
                  <c:v>275.53571364828747</c:v>
                </c:pt>
                <c:pt idx="342">
                  <c:v>275.48571364828751</c:v>
                </c:pt>
                <c:pt idx="343">
                  <c:v>275.43571364828756</c:v>
                </c:pt>
                <c:pt idx="344">
                  <c:v>275.38571364828761</c:v>
                </c:pt>
                <c:pt idx="345">
                  <c:v>275.33571364828765</c:v>
                </c:pt>
                <c:pt idx="346">
                  <c:v>275.2857136482877</c:v>
                </c:pt>
                <c:pt idx="347">
                  <c:v>275.23571364828774</c:v>
                </c:pt>
                <c:pt idx="348">
                  <c:v>275.18571364828779</c:v>
                </c:pt>
                <c:pt idx="349">
                  <c:v>275.13571364828783</c:v>
                </c:pt>
                <c:pt idx="350">
                  <c:v>275.08571364828788</c:v>
                </c:pt>
                <c:pt idx="351">
                  <c:v>275.03571364828792</c:v>
                </c:pt>
                <c:pt idx="352">
                  <c:v>274.98571364828797</c:v>
                </c:pt>
                <c:pt idx="353">
                  <c:v>274.93571364828802</c:v>
                </c:pt>
                <c:pt idx="354">
                  <c:v>274.88571364828806</c:v>
                </c:pt>
                <c:pt idx="355">
                  <c:v>274.83571364828811</c:v>
                </c:pt>
                <c:pt idx="356">
                  <c:v>274.78571364828815</c:v>
                </c:pt>
                <c:pt idx="357">
                  <c:v>274.7357136482882</c:v>
                </c:pt>
                <c:pt idx="358">
                  <c:v>274.68571364828824</c:v>
                </c:pt>
                <c:pt idx="359">
                  <c:v>274.63571364828829</c:v>
                </c:pt>
                <c:pt idx="360">
                  <c:v>274.58571364828833</c:v>
                </c:pt>
                <c:pt idx="361">
                  <c:v>274.53571364828838</c:v>
                </c:pt>
                <c:pt idx="362">
                  <c:v>274.48571364828842</c:v>
                </c:pt>
                <c:pt idx="363">
                  <c:v>274.43571364828847</c:v>
                </c:pt>
                <c:pt idx="364">
                  <c:v>274.38571364828852</c:v>
                </c:pt>
                <c:pt idx="365">
                  <c:v>274.33571364828856</c:v>
                </c:pt>
                <c:pt idx="366">
                  <c:v>274.28571364828861</c:v>
                </c:pt>
                <c:pt idx="367">
                  <c:v>274.23571364828865</c:v>
                </c:pt>
                <c:pt idx="368">
                  <c:v>274.1857136482887</c:v>
                </c:pt>
                <c:pt idx="369">
                  <c:v>274.13571364828874</c:v>
                </c:pt>
                <c:pt idx="370">
                  <c:v>274.08571364828879</c:v>
                </c:pt>
                <c:pt idx="371">
                  <c:v>274.03571364828883</c:v>
                </c:pt>
                <c:pt idx="372">
                  <c:v>273.98571364828888</c:v>
                </c:pt>
                <c:pt idx="373">
                  <c:v>273.93571364828892</c:v>
                </c:pt>
                <c:pt idx="374">
                  <c:v>273.88571364828897</c:v>
                </c:pt>
                <c:pt idx="375">
                  <c:v>273.83571364828902</c:v>
                </c:pt>
                <c:pt idx="376">
                  <c:v>273.78571364828906</c:v>
                </c:pt>
                <c:pt idx="377">
                  <c:v>273.73571364828911</c:v>
                </c:pt>
                <c:pt idx="378">
                  <c:v>273.68571364828915</c:v>
                </c:pt>
                <c:pt idx="379">
                  <c:v>273.6357136482892</c:v>
                </c:pt>
                <c:pt idx="380">
                  <c:v>273.58571364828924</c:v>
                </c:pt>
                <c:pt idx="381">
                  <c:v>273.53571364828929</c:v>
                </c:pt>
                <c:pt idx="382">
                  <c:v>273.48571364828933</c:v>
                </c:pt>
                <c:pt idx="383">
                  <c:v>273.43571364828938</c:v>
                </c:pt>
                <c:pt idx="384">
                  <c:v>273.38571364828942</c:v>
                </c:pt>
                <c:pt idx="385">
                  <c:v>273.33571364828947</c:v>
                </c:pt>
                <c:pt idx="386">
                  <c:v>273.28571364828952</c:v>
                </c:pt>
                <c:pt idx="387">
                  <c:v>273.23571364828956</c:v>
                </c:pt>
                <c:pt idx="388">
                  <c:v>273.18571364828961</c:v>
                </c:pt>
                <c:pt idx="389">
                  <c:v>273.13571364828965</c:v>
                </c:pt>
                <c:pt idx="390">
                  <c:v>273.0857136482897</c:v>
                </c:pt>
                <c:pt idx="391">
                  <c:v>273.03571364828974</c:v>
                </c:pt>
                <c:pt idx="392">
                  <c:v>272.98571364828979</c:v>
                </c:pt>
                <c:pt idx="393">
                  <c:v>272.93571364828983</c:v>
                </c:pt>
                <c:pt idx="394">
                  <c:v>272.88571364828988</c:v>
                </c:pt>
                <c:pt idx="395">
                  <c:v>272.83571364828993</c:v>
                </c:pt>
                <c:pt idx="396">
                  <c:v>272.78571364828997</c:v>
                </c:pt>
                <c:pt idx="397">
                  <c:v>272.73571364829002</c:v>
                </c:pt>
                <c:pt idx="398">
                  <c:v>272.68571364829006</c:v>
                </c:pt>
                <c:pt idx="399">
                  <c:v>272.63571364829011</c:v>
                </c:pt>
                <c:pt idx="400">
                  <c:v>272.58571364829015</c:v>
                </c:pt>
                <c:pt idx="401">
                  <c:v>272.5357136482902</c:v>
                </c:pt>
                <c:pt idx="402">
                  <c:v>272.48571364829024</c:v>
                </c:pt>
                <c:pt idx="403">
                  <c:v>272.43571364829029</c:v>
                </c:pt>
                <c:pt idx="404">
                  <c:v>272.38571364829033</c:v>
                </c:pt>
                <c:pt idx="405">
                  <c:v>272.33571364829038</c:v>
                </c:pt>
                <c:pt idx="406">
                  <c:v>272.28571364829043</c:v>
                </c:pt>
                <c:pt idx="407">
                  <c:v>272.23571364829047</c:v>
                </c:pt>
                <c:pt idx="408">
                  <c:v>272.18571364829052</c:v>
                </c:pt>
                <c:pt idx="409">
                  <c:v>272.13571364829056</c:v>
                </c:pt>
                <c:pt idx="410">
                  <c:v>272.08571364829061</c:v>
                </c:pt>
                <c:pt idx="411">
                  <c:v>272.03571364829065</c:v>
                </c:pt>
                <c:pt idx="412">
                  <c:v>271.9857136482907</c:v>
                </c:pt>
                <c:pt idx="413">
                  <c:v>271.93571364829074</c:v>
                </c:pt>
                <c:pt idx="414">
                  <c:v>271.88571364829079</c:v>
                </c:pt>
                <c:pt idx="415">
                  <c:v>271.83571364829083</c:v>
                </c:pt>
                <c:pt idx="416">
                  <c:v>271.78571364829088</c:v>
                </c:pt>
                <c:pt idx="417">
                  <c:v>271.73571364829093</c:v>
                </c:pt>
                <c:pt idx="418">
                  <c:v>271.68571364829097</c:v>
                </c:pt>
                <c:pt idx="419">
                  <c:v>271.63571364829102</c:v>
                </c:pt>
                <c:pt idx="420">
                  <c:v>271.58571364829106</c:v>
                </c:pt>
                <c:pt idx="421">
                  <c:v>271.53571364829111</c:v>
                </c:pt>
                <c:pt idx="422">
                  <c:v>271.48571364829115</c:v>
                </c:pt>
                <c:pt idx="423">
                  <c:v>271.4357136482912</c:v>
                </c:pt>
                <c:pt idx="424">
                  <c:v>271.38571364829124</c:v>
                </c:pt>
                <c:pt idx="425">
                  <c:v>271.33571364829129</c:v>
                </c:pt>
                <c:pt idx="426">
                  <c:v>271.28571364829133</c:v>
                </c:pt>
                <c:pt idx="427">
                  <c:v>271.23571364829138</c:v>
                </c:pt>
                <c:pt idx="428">
                  <c:v>271.18571364829143</c:v>
                </c:pt>
                <c:pt idx="429">
                  <c:v>271.13571364829147</c:v>
                </c:pt>
                <c:pt idx="430">
                  <c:v>271.08571364829152</c:v>
                </c:pt>
                <c:pt idx="431">
                  <c:v>271.03571364829156</c:v>
                </c:pt>
                <c:pt idx="432">
                  <c:v>270.98571364829161</c:v>
                </c:pt>
                <c:pt idx="433">
                  <c:v>270.93571364829165</c:v>
                </c:pt>
                <c:pt idx="434">
                  <c:v>270.8857136482917</c:v>
                </c:pt>
                <c:pt idx="435">
                  <c:v>270.83571364829174</c:v>
                </c:pt>
                <c:pt idx="436">
                  <c:v>270.78571364829179</c:v>
                </c:pt>
                <c:pt idx="437">
                  <c:v>270.73571364829183</c:v>
                </c:pt>
                <c:pt idx="438">
                  <c:v>270.68571364829188</c:v>
                </c:pt>
                <c:pt idx="439">
                  <c:v>270.63571364829193</c:v>
                </c:pt>
                <c:pt idx="440">
                  <c:v>270.58571364829197</c:v>
                </c:pt>
              </c:numCache>
            </c:numRef>
          </c:xVal>
          <c:yVal>
            <c:numRef>
              <c:f>A750CR!$K$12:$K$452</c:f>
              <c:numCache>
                <c:formatCode>General</c:formatCode>
                <c:ptCount val="441"/>
                <c:pt idx="0">
                  <c:v>3.9105859777161262E-3</c:v>
                </c:pt>
                <c:pt idx="1">
                  <c:v>5.1259467190359169E-3</c:v>
                </c:pt>
                <c:pt idx="2">
                  <c:v>6.6958027480451066E-3</c:v>
                </c:pt>
                <c:pt idx="3">
                  <c:v>8.7162068996911018E-3</c:v>
                </c:pt>
                <c:pt idx="4">
                  <c:v>1.1307034760443721E-2</c:v>
                </c:pt>
                <c:pt idx="5">
                  <c:v>1.4617269112112414E-2</c:v>
                </c:pt>
                <c:pt idx="6">
                  <c:v>1.8831290306675724E-2</c:v>
                </c:pt>
                <c:pt idx="7">
                  <c:v>2.4176322331599321E-2</c:v>
                </c:pt>
                <c:pt idx="8">
                  <c:v>3.0931196588269001E-2</c:v>
                </c:pt>
                <c:pt idx="9">
                  <c:v>3.943660616100652E-2</c:v>
                </c:pt>
                <c:pt idx="10">
                  <c:v>5.0107031784633237E-2</c:v>
                </c:pt>
                <c:pt idx="11">
                  <c:v>6.3444525865336054E-2</c:v>
                </c:pt>
                <c:pt idx="12">
                  <c:v>8.0054541670417201E-2</c:v>
                </c:pt>
                <c:pt idx="13">
                  <c:v>0.10066398993951985</c:v>
                </c:pt>
                <c:pt idx="14">
                  <c:v>0.12614169332534161</c:v>
                </c:pt>
                <c:pt idx="15">
                  <c:v>0.15752138879355029</c:v>
                </c:pt>
                <c:pt idx="16">
                  <c:v>0.19602739789005516</c:v>
                </c:pt>
                <c:pt idx="17">
                  <c:v>0.2431030431013981</c:v>
                </c:pt>
                <c:pt idx="18">
                  <c:v>0.30044183392792739</c:v>
                </c:pt>
                <c:pt idx="19">
                  <c:v>0.37002137742774704</c:v>
                </c:pt>
                <c:pt idx="20">
                  <c:v>0.45413988376092573</c:v>
                </c:pt>
                <c:pt idx="21">
                  <c:v>0.55545503687909048</c:v>
                </c:pt>
                <c:pt idx="22">
                  <c:v>0.67702488361027691</c:v>
                </c:pt>
                <c:pt idx="23">
                  <c:v>0.82235026118016941</c:v>
                </c:pt>
                <c:pt idx="24">
                  <c:v>0.99541813455984618</c:v>
                </c:pt>
                <c:pt idx="25">
                  <c:v>1.2007450525999779</c:v>
                </c:pt>
                <c:pt idx="26">
                  <c:v>1.4434197582667116</c:v>
                </c:pt>
                <c:pt idx="27">
                  <c:v>1.7291438069933531</c:v>
                </c:pt>
                <c:pt idx="28">
                  <c:v>2.0642688628239991</c:v>
                </c:pt>
                <c:pt idx="29">
                  <c:v>2.4558291603650786</c:v>
                </c:pt>
                <c:pt idx="30">
                  <c:v>2.911567448379683</c:v>
                </c:pt>
                <c:pt idx="31">
                  <c:v>3.4399525759864247</c:v>
                </c:pt>
                <c:pt idx="32">
                  <c:v>4.0501867535976839</c:v>
                </c:pt>
                <c:pt idx="33">
                  <c:v>4.7522004274188676</c:v>
                </c:pt>
                <c:pt idx="34">
                  <c:v>5.5566326584758201</c:v>
                </c:pt>
                <c:pt idx="35">
                  <c:v>6.4747949048492144</c:v>
                </c:pt>
                <c:pt idx="36">
                  <c:v>7.5186161789555346</c:v>
                </c:pt>
                <c:pt idx="37">
                  <c:v>8.7005676995412067</c:v>
                </c:pt>
                <c:pt idx="38">
                  <c:v>10.033565388606146</c:v>
                </c:pt>
                <c:pt idx="39">
                  <c:v>11.530848883117086</c:v>
                </c:pt>
                <c:pt idx="40">
                  <c:v>13.205836144252125</c:v>
                </c:pt>
                <c:pt idx="41">
                  <c:v>15.071953254421469</c:v>
                </c:pt>
                <c:pt idx="42">
                  <c:v>17.14243959256131</c:v>
                </c:pt>
                <c:pt idx="43">
                  <c:v>19.430129265638922</c:v>
                </c:pt>
                <c:pt idx="44">
                  <c:v>21.947210439347607</c:v>
                </c:pt>
                <c:pt idx="45">
                  <c:v>24.70496503978395</c:v>
                </c:pt>
                <c:pt idx="46">
                  <c:v>27.713492172357807</c:v>
                </c:pt>
                <c:pt idx="47">
                  <c:v>30.981419501973544</c:v>
                </c:pt>
                <c:pt idx="48">
                  <c:v>34.515607733451198</c:v>
                </c:pt>
                <c:pt idx="49">
                  <c:v>38.320854193679516</c:v>
                </c:pt>
                <c:pt idx="50">
                  <c:v>42.399602314927883</c:v>
                </c:pt>
                <c:pt idx="51">
                  <c:v>46.751664518196201</c:v>
                </c:pt>
                <c:pt idx="52">
                  <c:v>51.373966561951057</c:v>
                </c:pt>
                <c:pt idx="53">
                  <c:v>56.260321821233866</c:v>
                </c:pt>
                <c:pt idx="54">
                  <c:v>61.401244163095079</c:v>
                </c:pt>
                <c:pt idx="55">
                  <c:v>66.783808058214788</c:v>
                </c:pt>
                <c:pt idx="56">
                  <c:v>72.39156429188219</c:v>
                </c:pt>
                <c:pt idx="57">
                  <c:v>78.204519092925779</c:v>
                </c:pt>
                <c:pt idx="58">
                  <c:v>84.199183676868046</c:v>
                </c:pt>
                <c:pt idx="59">
                  <c:v>90.348700098179535</c:v>
                </c:pt>
                <c:pt idx="60">
                  <c:v>96.623047933951725</c:v>
                </c:pt>
                <c:pt idx="61">
                  <c:v>102.98933469526342</c:v>
                </c:pt>
                <c:pt idx="62">
                  <c:v>109.41217101049166</c:v>
                </c:pt>
                <c:pt idx="63">
                  <c:v>115.85412958390327</c:v>
                </c:pt>
                <c:pt idx="64">
                  <c:v>122.27628474905119</c:v>
                </c:pt>
                <c:pt idx="65">
                  <c:v>128.63882716363707</c:v>
                </c:pt>
                <c:pt idx="66">
                  <c:v>134.90174589086553</c:v>
                </c:pt>
                <c:pt idx="67">
                  <c:v>141.02556784689526</c:v>
                </c:pt>
                <c:pt idx="68">
                  <c:v>146.97214243247694</c:v>
                </c:pt>
                <c:pt idx="69">
                  <c:v>152.70545717750653</c:v>
                </c:pt>
                <c:pt idx="70">
                  <c:v>158.19246847654134</c:v>
                </c:pt>
                <c:pt idx="71">
                  <c:v>163.4039300438761</c:v>
                </c:pt>
                <c:pt idx="72">
                  <c:v>168.31520062497407</c:v>
                </c:pt>
                <c:pt idx="73">
                  <c:v>172.90701181516704</c:v>
                </c:pt>
                <c:pt idx="74">
                  <c:v>177.1661765950227</c:v>
                </c:pt>
                <c:pt idx="75">
                  <c:v>181.08621942180991</c:v>
                </c:pt>
                <c:pt idx="76">
                  <c:v>184.66790943303269</c:v>
                </c:pt>
                <c:pt idx="77">
                  <c:v>187.91967952314187</c:v>
                </c:pt>
                <c:pt idx="78">
                  <c:v>190.85791573735966</c:v>
                </c:pt>
                <c:pt idx="79">
                  <c:v>193.50710356335688</c:v>
                </c:pt>
                <c:pt idx="80">
                  <c:v>195.8998202564257</c:v>
                </c:pt>
                <c:pt idx="81">
                  <c:v>198.07656525968162</c:v>
                </c:pt>
                <c:pt idx="82">
                  <c:v>200.08542402057299</c:v>
                </c:pt>
                <c:pt idx="83">
                  <c:v>201.98156399284795</c:v>
                </c:pt>
                <c:pt idx="84">
                  <c:v>203.82656527634452</c:v>
                </c:pt>
                <c:pt idx="85">
                  <c:v>205.68759210732114</c:v>
                </c:pt>
                <c:pt idx="86">
                  <c:v>207.63641518752172</c:v>
                </c:pt>
                <c:pt idx="87">
                  <c:v>209.74829854654905</c:v>
                </c:pt>
                <c:pt idx="88">
                  <c:v>212.10076818450241</c:v>
                </c:pt>
                <c:pt idx="89">
                  <c:v>214.77228305608162</c:v>
                </c:pt>
                <c:pt idx="90">
                  <c:v>217.84083195147466</c:v>
                </c:pt>
                <c:pt idx="91">
                  <c:v>221.38248242479276</c:v>
                </c:pt>
                <c:pt idx="92">
                  <c:v>225.46991004381152</c:v>
                </c:pt>
                <c:pt idx="93">
                  <c:v>230.17093781760173</c:v>
                </c:pt>
                <c:pt idx="94">
                  <c:v>235.54711664098477</c:v>
                </c:pt>
                <c:pt idx="95">
                  <c:v>241.65237792518866</c:v>
                </c:pt>
                <c:pt idx="96">
                  <c:v>248.53178922156263</c:v>
                </c:pt>
                <c:pt idx="97">
                  <c:v>256.22044256073013</c:v>
                </c:pt>
                <c:pt idx="98">
                  <c:v>264.74250340785102</c:v>
                </c:pt>
                <c:pt idx="99">
                  <c:v>274.11044557596244</c:v>
                </c:pt>
                <c:pt idx="100">
                  <c:v>284.32449416104458</c:v>
                </c:pt>
                <c:pt idx="101">
                  <c:v>295.37229460061911</c:v>
                </c:pt>
                <c:pt idx="102">
                  <c:v>307.22882136832686</c:v>
                </c:pt>
                <c:pt idx="103">
                  <c:v>319.85653467684045</c:v>
                </c:pt>
                <c:pt idx="104">
                  <c:v>333.20578796841716</c:v>
                </c:pt>
                <c:pt idx="105">
                  <c:v>347.21548304472958</c:v>
                </c:pt>
                <c:pt idx="106">
                  <c:v>361.81396356293703</c:v>
                </c:pt>
                <c:pt idx="107">
                  <c:v>376.92013145794931</c:v>
                </c:pt>
                <c:pt idx="108">
                  <c:v>392.44476481004392</c:v>
                </c:pt>
                <c:pt idx="109">
                  <c:v>408.29200994068088</c:v>
                </c:pt>
                <c:pt idx="110">
                  <c:v>424.36101527037863</c:v>
                </c:pt>
                <c:pt idx="111">
                  <c:v>440.54766989243439</c:v>
                </c:pt>
                <c:pt idx="112">
                  <c:v>456.74640607877143</c:v>
                </c:pt>
                <c:pt idx="113">
                  <c:v>472.85202219815341</c:v>
                </c:pt>
                <c:pt idx="114">
                  <c:v>488.76148092937098</c:v>
                </c:pt>
                <c:pt idx="115">
                  <c:v>504.37563730097827</c:v>
                </c:pt>
                <c:pt idx="116">
                  <c:v>519.60085205781263</c:v>
                </c:pt>
                <c:pt idx="117">
                  <c:v>534.35044817544656</c:v>
                </c:pt>
                <c:pt idx="118">
                  <c:v>548.5459720047802</c:v>
                </c:pt>
                <c:pt idx="119">
                  <c:v>562.11822547077304</c:v>
                </c:pt>
                <c:pt idx="120">
                  <c:v>575.00804186427968</c:v>
                </c:pt>
                <c:pt idx="121">
                  <c:v>587.16678489957565</c:v>
                </c:pt>
                <c:pt idx="122">
                  <c:v>598.55655866417646</c:v>
                </c:pt>
                <c:pt idx="123">
                  <c:v>609.15012462519076</c:v>
                </c:pt>
                <c:pt idx="124">
                  <c:v>618.93053070972576</c:v>
                </c:pt>
                <c:pt idx="125">
                  <c:v>627.89046635546094</c:v>
                </c:pt>
                <c:pt idx="126">
                  <c:v>636.03136602915697</c:v>
                </c:pt>
                <c:pt idx="127">
                  <c:v>643.36229173277832</c:v>
                </c:pt>
                <c:pt idx="128">
                  <c:v>649.89863216753417</c:v>
                </c:pt>
                <c:pt idx="129">
                  <c:v>655.66066223730502</c:v>
                </c:pt>
                <c:pt idx="130">
                  <c:v>660.67201121100254</c:v>
                </c:pt>
                <c:pt idx="131">
                  <c:v>664.95809093986531</c:v>
                </c:pt>
                <c:pt idx="132">
                  <c:v>668.54453690567993</c:v>
                </c:pt>
                <c:pt idx="133">
                  <c:v>671.45571448513374</c:v>
                </c:pt>
                <c:pt idx="134">
                  <c:v>673.71334064446694</c:v>
                </c:pt>
                <c:pt idx="135">
                  <c:v>675.33526738439923</c:v>
                </c:pt>
                <c:pt idx="136">
                  <c:v>676.33446776053017</c:v>
                </c:pt>
                <c:pt idx="137">
                  <c:v>676.71825839322787</c:v>
                </c:pt>
                <c:pt idx="138">
                  <c:v>676.48778429267486</c:v>
                </c:pt>
                <c:pt idx="139">
                  <c:v>675.63778284456328</c:v>
                </c:pt>
                <c:pt idx="140">
                  <c:v>674.15663425034904</c:v>
                </c:pt>
                <c:pt idx="141">
                  <c:v>672.02669593588178</c:v>
                </c:pt>
                <c:pt idx="142">
                  <c:v>669.22490878542521</c:v>
                </c:pt>
                <c:pt idx="143">
                  <c:v>665.72365387119282</c:v>
                </c:pt>
                <c:pt idx="144">
                  <c:v>661.49182995917363</c:v>
                </c:pt>
                <c:pt idx="145">
                  <c:v>656.49611477588292</c:v>
                </c:pt>
                <c:pt idx="146">
                  <c:v>650.70236706975868</c:v>
                </c:pt>
                <c:pt idx="147">
                  <c:v>644.07712209398187</c:v>
                </c:pt>
                <c:pt idx="148">
                  <c:v>636.58913041260155</c:v>
                </c:pt>
                <c:pt idx="149">
                  <c:v>628.21088896166543</c:v>
                </c:pt>
                <c:pt idx="150">
                  <c:v>618.92011408692997</c:v>
                </c:pt>
                <c:pt idx="151">
                  <c:v>608.70110876865215</c:v>
                </c:pt>
                <c:pt idx="152">
                  <c:v>597.54598030825025</c:v>
                </c:pt>
                <c:pt idx="153">
                  <c:v>585.45567021122031</c:v>
                </c:pt>
                <c:pt idx="154">
                  <c:v>572.44076462764019</c:v>
                </c:pt>
                <c:pt idx="155">
                  <c:v>558.5220612403582</c:v>
                </c:pt>
                <c:pt idx="156">
                  <c:v>543.73087662999649</c:v>
                </c:pt>
                <c:pt idx="157">
                  <c:v>528.10908658998369</c:v>
                </c:pt>
                <c:pt idx="158">
                  <c:v>511.70890030759551</c:v>
                </c:pt>
                <c:pt idx="159">
                  <c:v>494.59237747303359</c:v>
                </c:pt>
                <c:pt idx="160">
                  <c:v>476.83070495473277</c:v>
                </c:pt>
                <c:pt idx="161">
                  <c:v>458.50325644422787</c:v>
                </c:pt>
                <c:pt idx="162">
                  <c:v>439.69646422715243</c:v>
                </c:pt>
                <c:pt idx="163">
                  <c:v>420.50253682364263</c:v>
                </c:pt>
                <c:pt idx="164">
                  <c:v>401.01805955715849</c:v>
                </c:pt>
                <c:pt idx="165">
                  <c:v>381.34251710286776</c:v>
                </c:pt>
                <c:pt idx="166">
                  <c:v>361.57677773379061</c:v>
                </c:pt>
                <c:pt idx="167">
                  <c:v>341.8215783718797</c:v>
                </c:pt>
                <c:pt idx="168">
                  <c:v>322.17604775299418</c:v>
                </c:pt>
                <c:pt idx="169">
                  <c:v>302.73630215800353</c:v>
                </c:pt>
                <c:pt idx="170">
                  <c:v>283.59414440615291</c:v>
                </c:pt>
                <c:pt idx="171">
                  <c:v>264.83589233287773</c:v>
                </c:pt>
                <c:pt idx="172">
                  <c:v>246.54135797781839</c:v>
                </c:pt>
                <c:pt idx="173">
                  <c:v>228.78299339064972</c:v>
                </c:pt>
                <c:pt idx="174">
                  <c:v>211.62521352051851</c:v>
                </c:pt>
                <c:pt idx="175">
                  <c:v>195.12390127727826</c:v>
                </c:pt>
                <c:pt idx="176">
                  <c:v>179.32609471065385</c:v>
                </c:pt>
                <c:pt idx="177">
                  <c:v>164.26985149646652</c:v>
                </c:pt>
                <c:pt idx="178">
                  <c:v>149.98428167087002</c:v>
                </c:pt>
                <c:pt idx="179">
                  <c:v>136.48973590964479</c:v>
                </c:pt>
                <c:pt idx="180">
                  <c:v>123.79813367593862</c:v>
                </c:pt>
                <c:pt idx="181">
                  <c:v>111.91341329304245</c:v>
                </c:pt>
                <c:pt idx="182">
                  <c:v>100.83208444739459</c:v>
                </c:pt>
                <c:pt idx="183">
                  <c:v>90.543862773829275</c:v>
                </c:pt>
                <c:pt idx="184">
                  <c:v>81.032365980348473</c:v>
                </c:pt>
                <c:pt idx="185">
                  <c:v>72.275851374754055</c:v>
                </c:pt>
                <c:pt idx="186">
                  <c:v>64.247975586971592</c:v>
                </c:pt>
                <c:pt idx="187">
                  <c:v>56.918558655010656</c:v>
                </c:pt>
                <c:pt idx="188">
                  <c:v>50.254336369237905</c:v>
                </c:pt>
                <c:pt idx="189">
                  <c:v>44.219686756820302</c:v>
                </c:pt>
                <c:pt idx="190">
                  <c:v>38.777318745165395</c:v>
                </c:pt>
                <c:pt idx="191">
                  <c:v>33.88891328396695</c:v>
                </c:pt>
                <c:pt idx="192">
                  <c:v>29.515709451402021</c:v>
                </c:pt>
                <c:pt idx="193">
                  <c:v>25.619030251782231</c:v>
                </c:pt>
                <c:pt idx="194">
                  <c:v>22.160744870937091</c:v>
                </c:pt>
                <c:pt idx="195">
                  <c:v>19.103666044718135</c:v>
                </c:pt>
                <c:pt idx="196">
                  <c:v>16.411882879936943</c:v>
                </c:pt>
                <c:pt idx="197">
                  <c:v>14.051030921973521</c:v>
                </c:pt>
                <c:pt idx="198">
                  <c:v>11.988502476218793</c:v>
                </c:pt>
                <c:pt idx="199">
                  <c:v>10.193601158269253</c:v>
                </c:pt>
                <c:pt idx="200">
                  <c:v>8.6376453757527916</c:v>
                </c:pt>
                <c:pt idx="201">
                  <c:v>7.2940259453562604</c:v>
                </c:pt>
                <c:pt idx="202">
                  <c:v>6.1382233402279667</c:v>
                </c:pt>
                <c:pt idx="203">
                  <c:v>5.1477901677877771</c:v>
                </c:pt>
                <c:pt idx="204">
                  <c:v>4.3023044211766086</c:v>
                </c:pt>
                <c:pt idx="205">
                  <c:v>3.5832988556171568</c:v>
                </c:pt>
                <c:pt idx="206">
                  <c:v>2.974171540593002</c:v>
                </c:pt>
                <c:pt idx="207">
                  <c:v>2.4600822559959896</c:v>
                </c:pt>
                <c:pt idx="208">
                  <c:v>2.0278389597094928</c:v>
                </c:pt>
                <c:pt idx="209">
                  <c:v>1.6657780777960647</c:v>
                </c:pt>
                <c:pt idx="210">
                  <c:v>1.3636418762637335</c:v>
                </c:pt>
                <c:pt idx="211">
                  <c:v>1.1124556821729212</c:v>
                </c:pt>
                <c:pt idx="212">
                  <c:v>0.90440724554632357</c:v>
                </c:pt>
                <c:pt idx="213">
                  <c:v>0.73273008316607968</c:v>
                </c:pt>
                <c:pt idx="214">
                  <c:v>0.59159222910970721</c:v>
                </c:pt>
                <c:pt idx="215">
                  <c:v>0.4759914404397837</c:v>
                </c:pt>
                <c:pt idx="216">
                  <c:v>0.38165757317713844</c:v>
                </c:pt>
                <c:pt idx="217">
                  <c:v>0.30496255492082996</c:v>
                </c:pt>
                <c:pt idx="218">
                  <c:v>0.24283813593852682</c:v>
                </c:pt>
                <c:pt idx="219">
                  <c:v>0.1927013986136222</c:v>
                </c:pt>
                <c:pt idx="220">
                  <c:v>0.15238784315835233</c:v>
                </c:pt>
                <c:pt idx="221">
                  <c:v>0.1200917421161347</c:v>
                </c:pt>
                <c:pt idx="222">
                  <c:v>9.4313363545890205E-2</c:v>
                </c:pt>
                <c:pt idx="223">
                  <c:v>7.3812598830013065E-2</c:v>
                </c:pt>
                <c:pt idx="224">
                  <c:v>5.7568491647446728E-2</c:v>
                </c:pt>
                <c:pt idx="225">
                  <c:v>4.4744145775055109E-2</c:v>
                </c:pt>
                <c:pt idx="226">
                  <c:v>3.4656487210712607E-2</c:v>
                </c:pt>
                <c:pt idx="227">
                  <c:v>2.6750367136157218E-2</c:v>
                </c:pt>
                <c:pt idx="228">
                  <c:v>2.0576513296333979E-2</c:v>
                </c:pt>
                <c:pt idx="229">
                  <c:v>1.5772865687970535E-2</c:v>
                </c:pt>
                <c:pt idx="230">
                  <c:v>1.2048865639317676E-2</c:v>
                </c:pt>
                <c:pt idx="231">
                  <c:v>9.1723034264247442E-3</c:v>
                </c:pt>
                <c:pt idx="232">
                  <c:v>6.9583668754157951E-3</c:v>
                </c:pt>
                <c:pt idx="233">
                  <c:v>5.2605706480241456E-3</c:v>
                </c:pt>
                <c:pt idx="234">
                  <c:v>3.9632821044042919E-3</c:v>
                </c:pt>
                <c:pt idx="235">
                  <c:v>2.9755940530354756E-3</c:v>
                </c:pt>
                <c:pt idx="236">
                  <c:v>2.2263268289965713E-3</c:v>
                </c:pt>
                <c:pt idx="237">
                  <c:v>1.6599716748389728E-3</c:v>
                </c:pt>
                <c:pt idx="238">
                  <c:v>1.2334141724691953E-3</c:v>
                </c:pt>
                <c:pt idx="239">
                  <c:v>9.1330045133045633E-4</c:v>
                </c:pt>
                <c:pt idx="240">
                  <c:v>6.7393013217525966E-4</c:v>
                </c:pt>
                <c:pt idx="241">
                  <c:v>4.9557857932529389E-4</c:v>
                </c:pt>
                <c:pt idx="242">
                  <c:v>3.6316719690246971E-4</c:v>
                </c:pt>
                <c:pt idx="243">
                  <c:v>2.6521441491159499E-4</c:v>
                </c:pt>
                <c:pt idx="244">
                  <c:v>1.9301188347674455E-4</c:v>
                </c:pt>
                <c:pt idx="245">
                  <c:v>1.399804466131288E-4</c:v>
                </c:pt>
                <c:pt idx="246">
                  <c:v>1.0116891543504639E-4</c:v>
                </c:pt>
                <c:pt idx="247">
                  <c:v>7.2865709630914606E-5</c:v>
                </c:pt>
                <c:pt idx="248">
                  <c:v>5.2299276517615881E-5</c:v>
                </c:pt>
                <c:pt idx="249">
                  <c:v>3.7408003868314548E-5</c:v>
                </c:pt>
                <c:pt idx="250">
                  <c:v>2.6664273335398729E-5</c:v>
                </c:pt>
                <c:pt idx="251">
                  <c:v>1.8940495236919726E-5</c:v>
                </c:pt>
                <c:pt idx="252">
                  <c:v>1.3407544975403615E-5</c:v>
                </c:pt>
                <c:pt idx="253">
                  <c:v>9.4580922284718315E-6</c:v>
                </c:pt>
                <c:pt idx="254">
                  <c:v>6.6489669270230632E-6</c:v>
                </c:pt>
                <c:pt idx="255">
                  <c:v>4.658017791965327E-6</c:v>
                </c:pt>
                <c:pt idx="256">
                  <c:v>3.251954438859373E-6</c:v>
                </c:pt>
                <c:pt idx="257">
                  <c:v>2.262476607285206E-6</c:v>
                </c:pt>
                <c:pt idx="258">
                  <c:v>1.5686284084249601E-6</c:v>
                </c:pt>
                <c:pt idx="259">
                  <c:v>1.083808081819565E-6</c:v>
                </c:pt>
                <c:pt idx="260">
                  <c:v>7.4624429312733965E-7</c:v>
                </c:pt>
                <c:pt idx="261">
                  <c:v>5.1204247388687118E-7</c:v>
                </c:pt>
                <c:pt idx="262">
                  <c:v>3.5012834919499479E-7</c:v>
                </c:pt>
                <c:pt idx="263">
                  <c:v>2.3858596270257464E-7</c:v>
                </c:pt>
                <c:pt idx="264">
                  <c:v>1.620163417704738E-7</c:v>
                </c:pt>
                <c:pt idx="265">
                  <c:v>1.096400123355487E-7</c:v>
                </c:pt>
                <c:pt idx="266">
                  <c:v>7.3939353450807301E-8</c:v>
                </c:pt>
                <c:pt idx="267">
                  <c:v>4.9691091849472485E-8</c:v>
                </c:pt>
                <c:pt idx="268">
                  <c:v>3.3279573146966328E-8</c:v>
                </c:pt>
                <c:pt idx="269">
                  <c:v>2.2211263845790628E-8</c:v>
                </c:pt>
                <c:pt idx="270">
                  <c:v>1.4772877961459212E-8</c:v>
                </c:pt>
                <c:pt idx="271">
                  <c:v>9.7915909822330402E-9</c:v>
                </c:pt>
                <c:pt idx="272">
                  <c:v>6.4675192651059138E-9</c:v>
                </c:pt>
                <c:pt idx="273">
                  <c:v>4.257145676055098E-9</c:v>
                </c:pt>
                <c:pt idx="274">
                  <c:v>2.7925155806282027E-9</c:v>
                </c:pt>
                <c:pt idx="275">
                  <c:v>1.8254460845396233E-9</c:v>
                </c:pt>
                <c:pt idx="276">
                  <c:v>1.1891557154950784E-9</c:v>
                </c:pt>
                <c:pt idx="277">
                  <c:v>7.7197770180607188E-10</c:v>
                </c:pt>
                <c:pt idx="278">
                  <c:v>4.9942134010853777E-10</c:v>
                </c:pt>
                <c:pt idx="279">
                  <c:v>3.2197766450330384E-10</c:v>
                </c:pt>
                <c:pt idx="280">
                  <c:v>2.0686199388058192E-10</c:v>
                </c:pt>
                <c:pt idx="281">
                  <c:v>1.3244390498345363E-10</c:v>
                </c:pt>
                <c:pt idx="282">
                  <c:v>8.4504445724504511E-11</c:v>
                </c:pt>
                <c:pt idx="283">
                  <c:v>5.3730817414205546E-11</c:v>
                </c:pt>
                <c:pt idx="284">
                  <c:v>3.4045808116758713E-11</c:v>
                </c:pt>
                <c:pt idx="285">
                  <c:v>2.1498103820404207E-11</c:v>
                </c:pt>
                <c:pt idx="286">
                  <c:v>1.3527980660708355E-11</c:v>
                </c:pt>
                <c:pt idx="287">
                  <c:v>8.4832467718532276E-12</c:v>
                </c:pt>
                <c:pt idx="288">
                  <c:v>5.3013629197770689E-12</c:v>
                </c:pt>
                <c:pt idx="289">
                  <c:v>3.3014846345819839E-12</c:v>
                </c:pt>
                <c:pt idx="290">
                  <c:v>2.0489309995394583E-12</c:v>
                </c:pt>
                <c:pt idx="291">
                  <c:v>1.2671898759552362E-12</c:v>
                </c:pt>
                <c:pt idx="292">
                  <c:v>7.8100239238796642E-13</c:v>
                </c:pt>
                <c:pt idx="293">
                  <c:v>4.7968853906309177E-13</c:v>
                </c:pt>
                <c:pt idx="294">
                  <c:v>2.9360444649316509E-13</c:v>
                </c:pt>
                <c:pt idx="295">
                  <c:v>1.7908624187131228E-13</c:v>
                </c:pt>
                <c:pt idx="296">
                  <c:v>1.0885744215260634E-13</c:v>
                </c:pt>
                <c:pt idx="297">
                  <c:v>6.5940211525405194E-14</c:v>
                </c:pt>
                <c:pt idx="298">
                  <c:v>3.9805112393428908E-14</c:v>
                </c:pt>
                <c:pt idx="299">
                  <c:v>2.3945487384410303E-14</c:v>
                </c:pt>
                <c:pt idx="300">
                  <c:v>1.4355053503452919E-14</c:v>
                </c:pt>
                <c:pt idx="301">
                  <c:v>8.5759503465580878E-15</c:v>
                </c:pt>
                <c:pt idx="302">
                  <c:v>5.105708406317304E-15</c:v>
                </c:pt>
                <c:pt idx="303">
                  <c:v>3.0291868725039944E-15</c:v>
                </c:pt>
                <c:pt idx="304">
                  <c:v>1.7909869933062948E-15</c:v>
                </c:pt>
                <c:pt idx="305">
                  <c:v>1.0552493795297329E-15</c:v>
                </c:pt>
                <c:pt idx="306">
                  <c:v>6.1960382026389878E-16</c:v>
                </c:pt>
                <c:pt idx="307">
                  <c:v>3.6255122416553837E-16</c:v>
                </c:pt>
                <c:pt idx="308">
                  <c:v>2.1140778338650815E-16</c:v>
                </c:pt>
                <c:pt idx="309">
                  <c:v>1.2284822253242008E-16</c:v>
                </c:pt>
                <c:pt idx="310">
                  <c:v>7.1139873615737273E-17</c:v>
                </c:pt>
                <c:pt idx="311">
                  <c:v>4.1053823337732427E-17</c:v>
                </c:pt>
                <c:pt idx="312">
                  <c:v>2.3609698256788257E-17</c:v>
                </c:pt>
                <c:pt idx="313">
                  <c:v>1.3530803022661489E-17</c:v>
                </c:pt>
                <c:pt idx="314">
                  <c:v>7.7277491234323032E-18</c:v>
                </c:pt>
                <c:pt idx="315">
                  <c:v>4.3982383897470811E-18</c:v>
                </c:pt>
                <c:pt idx="316">
                  <c:v>2.494599454065747E-18</c:v>
                </c:pt>
                <c:pt idx="317">
                  <c:v>1.4100002465701053E-18</c:v>
                </c:pt>
                <c:pt idx="318">
                  <c:v>7.9420727669871018E-19</c:v>
                </c:pt>
                <c:pt idx="319">
                  <c:v>4.4580490516962305E-19</c:v>
                </c:pt>
                <c:pt idx="320">
                  <c:v>2.4937455102890625E-19</c:v>
                </c:pt>
                <c:pt idx="321">
                  <c:v>1.3901309965675668E-19</c:v>
                </c:pt>
                <c:pt idx="322">
                  <c:v>7.7224593477295475E-20</c:v>
                </c:pt>
                <c:pt idx="323">
                  <c:v>4.275154772174233E-20</c:v>
                </c:pt>
                <c:pt idx="324">
                  <c:v>2.3585460533296238E-20</c:v>
                </c:pt>
                <c:pt idx="325">
                  <c:v>1.296681119000967E-20</c:v>
                </c:pt>
                <c:pt idx="326">
                  <c:v>7.1042513920645031E-21</c:v>
                </c:pt>
                <c:pt idx="327">
                  <c:v>3.8788212172713912E-21</c:v>
                </c:pt>
                <c:pt idx="328">
                  <c:v>2.110461877345871E-21</c:v>
                </c:pt>
                <c:pt idx="329">
                  <c:v>1.1443307499043653E-21</c:v>
                </c:pt>
                <c:pt idx="330">
                  <c:v>6.1833229856122588E-22</c:v>
                </c:pt>
                <c:pt idx="331">
                  <c:v>3.3295734836109412E-22</c:v>
                </c:pt>
                <c:pt idx="332">
                  <c:v>1.7866997783201418E-22</c:v>
                </c:pt>
                <c:pt idx="333">
                  <c:v>9.5545639243649146E-23</c:v>
                </c:pt>
                <c:pt idx="334">
                  <c:v>5.0917428807279438E-23</c:v>
                </c:pt>
                <c:pt idx="335">
                  <c:v>2.7040727201308217E-23</c:v>
                </c:pt>
                <c:pt idx="336">
                  <c:v>1.4310887786542768E-23</c:v>
                </c:pt>
                <c:pt idx="337">
                  <c:v>7.5476385409800779E-24</c:v>
                </c:pt>
                <c:pt idx="338">
                  <c:v>3.96690607856258E-24</c:v>
                </c:pt>
                <c:pt idx="339">
                  <c:v>2.0777297120438539E-24</c:v>
                </c:pt>
                <c:pt idx="340">
                  <c:v>1.0844823546385017E-24</c:v>
                </c:pt>
                <c:pt idx="341">
                  <c:v>5.6409498331229988E-25</c:v>
                </c:pt>
                <c:pt idx="342">
                  <c:v>2.9240062210202761E-25</c:v>
                </c:pt>
                <c:pt idx="343">
                  <c:v>1.5104301799475346E-25</c:v>
                </c:pt>
                <c:pt idx="344">
                  <c:v>7.7753388490726728E-26</c:v>
                </c:pt>
                <c:pt idx="345">
                  <c:v>3.9887269008878264E-26</c:v>
                </c:pt>
                <c:pt idx="346">
                  <c:v>2.0391331605333815E-26</c:v>
                </c:pt>
                <c:pt idx="347">
                  <c:v>1.0388508030615368E-26</c:v>
                </c:pt>
                <c:pt idx="348">
                  <c:v>5.2742058971315533E-27</c:v>
                </c:pt>
                <c:pt idx="349">
                  <c:v>2.6684390512363201E-27</c:v>
                </c:pt>
                <c:pt idx="350">
                  <c:v>1.3454073718147773E-27</c:v>
                </c:pt>
                <c:pt idx="351">
                  <c:v>6.7599989076019857E-28</c:v>
                </c:pt>
                <c:pt idx="352">
                  <c:v>3.384821384568612E-28</c:v>
                </c:pt>
                <c:pt idx="353">
                  <c:v>1.6889671160725286E-28</c:v>
                </c:pt>
                <c:pt idx="354">
                  <c:v>8.3985234554161197E-29</c:v>
                </c:pt>
                <c:pt idx="355">
                  <c:v>4.1617979547847497E-29</c:v>
                </c:pt>
                <c:pt idx="356">
                  <c:v>2.055205970815703E-29</c:v>
                </c:pt>
                <c:pt idx="357">
                  <c:v>1.0114071536613346E-29</c:v>
                </c:pt>
                <c:pt idx="358">
                  <c:v>4.9601292877124665E-30</c:v>
                </c:pt>
                <c:pt idx="359">
                  <c:v>2.4241320855152068E-30</c:v>
                </c:pt>
                <c:pt idx="360">
                  <c:v>1.1806355894544201E-30</c:v>
                </c:pt>
                <c:pt idx="361">
                  <c:v>5.7302262373884471E-31</c:v>
                </c:pt>
                <c:pt idx="362">
                  <c:v>2.7715580206487273E-31</c:v>
                </c:pt>
                <c:pt idx="363">
                  <c:v>1.3358955034412499E-31</c:v>
                </c:pt>
                <c:pt idx="364">
                  <c:v>6.416782352710124E-32</c:v>
                </c:pt>
                <c:pt idx="365">
                  <c:v>3.0715559978883858E-32</c:v>
                </c:pt>
                <c:pt idx="366">
                  <c:v>1.4651965028000402E-32</c:v>
                </c:pt>
                <c:pt idx="367">
                  <c:v>6.9651362589312023E-33</c:v>
                </c:pt>
                <c:pt idx="368">
                  <c:v>3.2995876394953664E-33</c:v>
                </c:pt>
                <c:pt idx="369">
                  <c:v>1.5577079151187731E-33</c:v>
                </c:pt>
                <c:pt idx="370">
                  <c:v>7.3283920152726366E-34</c:v>
                </c:pt>
                <c:pt idx="371">
                  <c:v>3.4357983483857312E-34</c:v>
                </c:pt>
                <c:pt idx="372">
                  <c:v>1.6052509952692848E-34</c:v>
                </c:pt>
                <c:pt idx="373">
                  <c:v>7.4740248361398837E-35</c:v>
                </c:pt>
                <c:pt idx="374">
                  <c:v>3.4678670001817154E-35</c:v>
                </c:pt>
                <c:pt idx="375">
                  <c:v>1.6034914071197243E-35</c:v>
                </c:pt>
                <c:pt idx="376">
                  <c:v>7.3886849425242294E-36</c:v>
                </c:pt>
                <c:pt idx="377">
                  <c:v>3.3928445920353123E-36</c:v>
                </c:pt>
                <c:pt idx="378">
                  <c:v>1.5525911058899329E-36</c:v>
                </c:pt>
                <c:pt idx="379">
                  <c:v>7.0802163406535286E-37</c:v>
                </c:pt>
                <c:pt idx="380">
                  <c:v>3.2176016034893831E-37</c:v>
                </c:pt>
                <c:pt idx="381">
                  <c:v>1.4571837478814776E-37</c:v>
                </c:pt>
                <c:pt idx="382">
                  <c:v>6.5764674600648778E-38</c:v>
                </c:pt>
                <c:pt idx="383">
                  <c:v>2.9577900243032471E-38</c:v>
                </c:pt>
                <c:pt idx="384">
                  <c:v>1.325678801542365E-38</c:v>
                </c:pt>
                <c:pt idx="385">
                  <c:v>5.9211435632361982E-39</c:v>
                </c:pt>
                <c:pt idx="386">
                  <c:v>2.6355373663027659E-39</c:v>
                </c:pt>
                <c:pt idx="387">
                  <c:v>1.1690391955176863E-39</c:v>
                </c:pt>
                <c:pt idx="388">
                  <c:v>5.1675569842118774E-40</c:v>
                </c:pt>
                <c:pt idx="389">
                  <c:v>2.2763434282348614E-40</c:v>
                </c:pt>
                <c:pt idx="390">
                  <c:v>9.9927863258615268E-41</c:v>
                </c:pt>
                <c:pt idx="391">
                  <c:v>4.371512511489418E-41</c:v>
                </c:pt>
                <c:pt idx="392">
                  <c:v>1.9057817241418938E-41</c:v>
                </c:pt>
                <c:pt idx="393">
                  <c:v>8.2796293925689504E-42</c:v>
                </c:pt>
                <c:pt idx="394">
                  <c:v>3.5846350330445091E-42</c:v>
                </c:pt>
                <c:pt idx="395">
                  <c:v>1.54659036298892E-42</c:v>
                </c:pt>
                <c:pt idx="396">
                  <c:v>6.6496986133799191E-43</c:v>
                </c:pt>
                <c:pt idx="397">
                  <c:v>2.8492130968444709E-43</c:v>
                </c:pt>
                <c:pt idx="398">
                  <c:v>1.2165899077271273E-43</c:v>
                </c:pt>
                <c:pt idx="399">
                  <c:v>5.1767810188332344E-44</c:v>
                </c:pt>
                <c:pt idx="400">
                  <c:v>2.195187833295341E-44</c:v>
                </c:pt>
                <c:pt idx="401">
                  <c:v>9.2764089678335117E-45</c:v>
                </c:pt>
                <c:pt idx="402">
                  <c:v>3.9064691116972886E-45</c:v>
                </c:pt>
                <c:pt idx="403">
                  <c:v>1.6394010537178607E-45</c:v>
                </c:pt>
                <c:pt idx="404">
                  <c:v>6.8561819216388426E-46</c:v>
                </c:pt>
                <c:pt idx="405">
                  <c:v>2.8574310714042291E-46</c:v>
                </c:pt>
                <c:pt idx="406">
                  <c:v>1.1867671070303408E-46</c:v>
                </c:pt>
                <c:pt idx="407">
                  <c:v>4.9119229541942228E-47</c:v>
                </c:pt>
                <c:pt idx="408">
                  <c:v>2.0259741463397336E-47</c:v>
                </c:pt>
                <c:pt idx="409">
                  <c:v>8.3274600796543692E-48</c:v>
                </c:pt>
                <c:pt idx="410">
                  <c:v>3.411045617265761E-48</c:v>
                </c:pt>
                <c:pt idx="411">
                  <c:v>1.3923832909971383E-48</c:v>
                </c:pt>
                <c:pt idx="412">
                  <c:v>5.6640409696984682E-49</c:v>
                </c:pt>
                <c:pt idx="413">
                  <c:v>2.296097240902607E-49</c:v>
                </c:pt>
                <c:pt idx="414">
                  <c:v>9.2757807531469704E-50</c:v>
                </c:pt>
                <c:pt idx="415">
                  <c:v>3.7342808766706322E-50</c:v>
                </c:pt>
                <c:pt idx="416">
                  <c:v>1.4981655070561924E-50</c:v>
                </c:pt>
                <c:pt idx="417">
                  <c:v>5.9897530136840409E-51</c:v>
                </c:pt>
                <c:pt idx="418">
                  <c:v>2.3864610089828478E-51</c:v>
                </c:pt>
                <c:pt idx="419">
                  <c:v>9.4753678490748697E-52</c:v>
                </c:pt>
                <c:pt idx="420">
                  <c:v>3.7491612739137325E-52</c:v>
                </c:pt>
                <c:pt idx="421">
                  <c:v>1.4783200714030814E-52</c:v>
                </c:pt>
                <c:pt idx="422">
                  <c:v>5.8089699782974718E-53</c:v>
                </c:pt>
                <c:pt idx="423">
                  <c:v>2.2747103206433413E-53</c:v>
                </c:pt>
                <c:pt idx="424">
                  <c:v>8.8766556291181654E-54</c:v>
                </c:pt>
                <c:pt idx="425">
                  <c:v>3.451985421165248E-54</c:v>
                </c:pt>
                <c:pt idx="426">
                  <c:v>1.3377804395899436E-54</c:v>
                </c:pt>
                <c:pt idx="427">
                  <c:v>5.1665071872176279E-55</c:v>
                </c:pt>
                <c:pt idx="428">
                  <c:v>1.9884081827780485E-55</c:v>
                </c:pt>
                <c:pt idx="429">
                  <c:v>7.6262379723755277E-56</c:v>
                </c:pt>
                <c:pt idx="430">
                  <c:v>2.9148181958991842E-56</c:v>
                </c:pt>
                <c:pt idx="431">
                  <c:v>1.1102196210879914E-56</c:v>
                </c:pt>
                <c:pt idx="432">
                  <c:v>4.2140786069032239E-57</c:v>
                </c:pt>
                <c:pt idx="433">
                  <c:v>1.5940159913028112E-57</c:v>
                </c:pt>
                <c:pt idx="434">
                  <c:v>6.0086792713278547E-58</c:v>
                </c:pt>
                <c:pt idx="435">
                  <c:v>2.2571565402474895E-58</c:v>
                </c:pt>
                <c:pt idx="436">
                  <c:v>8.4496874299062806E-59</c:v>
                </c:pt>
                <c:pt idx="437">
                  <c:v>3.1522156116386258E-59</c:v>
                </c:pt>
                <c:pt idx="438">
                  <c:v>1.1718917445484171E-59</c:v>
                </c:pt>
                <c:pt idx="439">
                  <c:v>4.3416557141325558E-60</c:v>
                </c:pt>
                <c:pt idx="440">
                  <c:v>1.6029485243530834E-60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15-4BEF-9F9A-C4251F37AD12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292.58571364827196</c:v>
                </c:pt>
                <c:pt idx="1">
                  <c:v>292.53571364827201</c:v>
                </c:pt>
                <c:pt idx="2">
                  <c:v>292.48571364827205</c:v>
                </c:pt>
                <c:pt idx="3">
                  <c:v>292.4357136482721</c:v>
                </c:pt>
                <c:pt idx="4">
                  <c:v>292.38571364827214</c:v>
                </c:pt>
                <c:pt idx="5">
                  <c:v>292.33571364827219</c:v>
                </c:pt>
                <c:pt idx="6">
                  <c:v>292.28571364827224</c:v>
                </c:pt>
                <c:pt idx="7">
                  <c:v>292.23571364827228</c:v>
                </c:pt>
                <c:pt idx="8">
                  <c:v>292.18571364827233</c:v>
                </c:pt>
                <c:pt idx="9">
                  <c:v>292.13571364827237</c:v>
                </c:pt>
                <c:pt idx="10">
                  <c:v>292.08571364827242</c:v>
                </c:pt>
                <c:pt idx="11">
                  <c:v>292.03571364827246</c:v>
                </c:pt>
                <c:pt idx="12">
                  <c:v>291.98571364827251</c:v>
                </c:pt>
                <c:pt idx="13">
                  <c:v>291.93571364827255</c:v>
                </c:pt>
                <c:pt idx="14">
                  <c:v>291.8857136482726</c:v>
                </c:pt>
                <c:pt idx="15">
                  <c:v>291.83571364827264</c:v>
                </c:pt>
                <c:pt idx="16">
                  <c:v>291.78571364827269</c:v>
                </c:pt>
                <c:pt idx="17">
                  <c:v>291.73571364827274</c:v>
                </c:pt>
                <c:pt idx="18">
                  <c:v>291.68571364827278</c:v>
                </c:pt>
                <c:pt idx="19">
                  <c:v>291.63571364827283</c:v>
                </c:pt>
                <c:pt idx="20">
                  <c:v>291.58571364827287</c:v>
                </c:pt>
                <c:pt idx="21">
                  <c:v>291.53571364827292</c:v>
                </c:pt>
                <c:pt idx="22">
                  <c:v>291.48571364827296</c:v>
                </c:pt>
                <c:pt idx="23">
                  <c:v>291.43571364827301</c:v>
                </c:pt>
                <c:pt idx="24">
                  <c:v>291.38571364827305</c:v>
                </c:pt>
                <c:pt idx="25">
                  <c:v>291.3357136482731</c:v>
                </c:pt>
                <c:pt idx="26">
                  <c:v>291.28571364827314</c:v>
                </c:pt>
                <c:pt idx="27">
                  <c:v>291.23571364827319</c:v>
                </c:pt>
                <c:pt idx="28">
                  <c:v>291.18571364827324</c:v>
                </c:pt>
                <c:pt idx="29">
                  <c:v>291.13571364827328</c:v>
                </c:pt>
                <c:pt idx="30">
                  <c:v>291.08571364827333</c:v>
                </c:pt>
                <c:pt idx="31">
                  <c:v>291.03571364827337</c:v>
                </c:pt>
                <c:pt idx="32">
                  <c:v>290.98571364827342</c:v>
                </c:pt>
                <c:pt idx="33">
                  <c:v>290.93571364827346</c:v>
                </c:pt>
                <c:pt idx="34">
                  <c:v>290.88571364827351</c:v>
                </c:pt>
                <c:pt idx="35">
                  <c:v>290.83571364827355</c:v>
                </c:pt>
                <c:pt idx="36">
                  <c:v>290.7857136482736</c:v>
                </c:pt>
                <c:pt idx="37">
                  <c:v>290.73571364827365</c:v>
                </c:pt>
                <c:pt idx="38">
                  <c:v>290.68571364827369</c:v>
                </c:pt>
                <c:pt idx="39">
                  <c:v>290.63571364827374</c:v>
                </c:pt>
                <c:pt idx="40">
                  <c:v>290.58571364827378</c:v>
                </c:pt>
                <c:pt idx="41">
                  <c:v>290.53571364827383</c:v>
                </c:pt>
                <c:pt idx="42">
                  <c:v>290.48571364827387</c:v>
                </c:pt>
                <c:pt idx="43">
                  <c:v>290.43571364827392</c:v>
                </c:pt>
                <c:pt idx="44">
                  <c:v>290.38571364827396</c:v>
                </c:pt>
                <c:pt idx="45">
                  <c:v>290.33571364827401</c:v>
                </c:pt>
                <c:pt idx="46">
                  <c:v>290.28571364827405</c:v>
                </c:pt>
                <c:pt idx="47">
                  <c:v>290.2357136482741</c:v>
                </c:pt>
                <c:pt idx="48">
                  <c:v>290.18571364827415</c:v>
                </c:pt>
                <c:pt idx="49">
                  <c:v>290.13571364827419</c:v>
                </c:pt>
                <c:pt idx="50">
                  <c:v>290.08571364827424</c:v>
                </c:pt>
                <c:pt idx="51">
                  <c:v>290.03571364827428</c:v>
                </c:pt>
                <c:pt idx="52">
                  <c:v>289.98571364827433</c:v>
                </c:pt>
                <c:pt idx="53">
                  <c:v>289.93571364827437</c:v>
                </c:pt>
                <c:pt idx="54">
                  <c:v>289.88571364827442</c:v>
                </c:pt>
                <c:pt idx="55">
                  <c:v>289.83571364827446</c:v>
                </c:pt>
                <c:pt idx="56">
                  <c:v>289.78571364827451</c:v>
                </c:pt>
                <c:pt idx="57">
                  <c:v>289.73571364827455</c:v>
                </c:pt>
                <c:pt idx="58">
                  <c:v>289.6857136482746</c:v>
                </c:pt>
                <c:pt idx="59">
                  <c:v>289.63571364827465</c:v>
                </c:pt>
                <c:pt idx="60">
                  <c:v>289.58571364827469</c:v>
                </c:pt>
                <c:pt idx="61">
                  <c:v>289.53571364827474</c:v>
                </c:pt>
                <c:pt idx="62">
                  <c:v>289.48571364827478</c:v>
                </c:pt>
                <c:pt idx="63">
                  <c:v>289.43571364827483</c:v>
                </c:pt>
                <c:pt idx="64">
                  <c:v>289.38571364827487</c:v>
                </c:pt>
                <c:pt idx="65">
                  <c:v>289.33571364827492</c:v>
                </c:pt>
                <c:pt idx="66">
                  <c:v>289.28571364827496</c:v>
                </c:pt>
                <c:pt idx="67">
                  <c:v>289.23571364827501</c:v>
                </c:pt>
                <c:pt idx="68">
                  <c:v>289.18571364827505</c:v>
                </c:pt>
                <c:pt idx="69">
                  <c:v>289.1357136482751</c:v>
                </c:pt>
                <c:pt idx="70">
                  <c:v>289.08571364827515</c:v>
                </c:pt>
                <c:pt idx="71">
                  <c:v>289.03571364827519</c:v>
                </c:pt>
                <c:pt idx="72">
                  <c:v>288.98571364827524</c:v>
                </c:pt>
                <c:pt idx="73">
                  <c:v>288.93571364827528</c:v>
                </c:pt>
                <c:pt idx="74">
                  <c:v>288.88571364827533</c:v>
                </c:pt>
                <c:pt idx="75">
                  <c:v>288.83571364827537</c:v>
                </c:pt>
                <c:pt idx="76">
                  <c:v>288.78571364827542</c:v>
                </c:pt>
                <c:pt idx="77">
                  <c:v>288.73571364827546</c:v>
                </c:pt>
                <c:pt idx="78">
                  <c:v>288.68571364827551</c:v>
                </c:pt>
                <c:pt idx="79">
                  <c:v>288.63571364827555</c:v>
                </c:pt>
                <c:pt idx="80">
                  <c:v>288.5857136482756</c:v>
                </c:pt>
                <c:pt idx="81">
                  <c:v>288.53571364827565</c:v>
                </c:pt>
                <c:pt idx="82">
                  <c:v>288.48571364827569</c:v>
                </c:pt>
                <c:pt idx="83">
                  <c:v>288.43571364827574</c:v>
                </c:pt>
                <c:pt idx="84">
                  <c:v>288.38571364827578</c:v>
                </c:pt>
                <c:pt idx="85">
                  <c:v>288.33571364827583</c:v>
                </c:pt>
                <c:pt idx="86">
                  <c:v>288.28571364827587</c:v>
                </c:pt>
                <c:pt idx="87">
                  <c:v>288.23571364827592</c:v>
                </c:pt>
                <c:pt idx="88">
                  <c:v>288.18571364827596</c:v>
                </c:pt>
                <c:pt idx="89">
                  <c:v>288.13571364827601</c:v>
                </c:pt>
                <c:pt idx="90">
                  <c:v>288.08571364827606</c:v>
                </c:pt>
                <c:pt idx="91">
                  <c:v>288.0357136482761</c:v>
                </c:pt>
                <c:pt idx="92">
                  <c:v>287.98571364827615</c:v>
                </c:pt>
                <c:pt idx="93">
                  <c:v>287.93571364827619</c:v>
                </c:pt>
                <c:pt idx="94">
                  <c:v>287.88571364827624</c:v>
                </c:pt>
                <c:pt idx="95">
                  <c:v>287.83571364827628</c:v>
                </c:pt>
                <c:pt idx="96">
                  <c:v>287.78571364827633</c:v>
                </c:pt>
                <c:pt idx="97">
                  <c:v>287.73571364827637</c:v>
                </c:pt>
                <c:pt idx="98">
                  <c:v>287.68571364827642</c:v>
                </c:pt>
                <c:pt idx="99">
                  <c:v>287.63571364827646</c:v>
                </c:pt>
                <c:pt idx="100">
                  <c:v>287.58571364827651</c:v>
                </c:pt>
                <c:pt idx="101">
                  <c:v>287.53571364827656</c:v>
                </c:pt>
                <c:pt idx="102">
                  <c:v>287.4857136482766</c:v>
                </c:pt>
                <c:pt idx="103">
                  <c:v>287.43571364827665</c:v>
                </c:pt>
                <c:pt idx="104">
                  <c:v>287.38571364827669</c:v>
                </c:pt>
                <c:pt idx="105">
                  <c:v>287.33571364827674</c:v>
                </c:pt>
                <c:pt idx="106">
                  <c:v>287.28571364827678</c:v>
                </c:pt>
                <c:pt idx="107">
                  <c:v>287.23571364827683</c:v>
                </c:pt>
                <c:pt idx="108">
                  <c:v>287.18571364827687</c:v>
                </c:pt>
                <c:pt idx="109">
                  <c:v>287.13571364827692</c:v>
                </c:pt>
                <c:pt idx="110">
                  <c:v>287.08571364827696</c:v>
                </c:pt>
                <c:pt idx="111">
                  <c:v>287.03571364827701</c:v>
                </c:pt>
                <c:pt idx="112">
                  <c:v>286.98571364827706</c:v>
                </c:pt>
                <c:pt idx="113">
                  <c:v>286.9357136482771</c:v>
                </c:pt>
                <c:pt idx="114">
                  <c:v>286.88571364827715</c:v>
                </c:pt>
                <c:pt idx="115">
                  <c:v>286.83571364827719</c:v>
                </c:pt>
                <c:pt idx="116">
                  <c:v>286.78571364827724</c:v>
                </c:pt>
                <c:pt idx="117">
                  <c:v>286.73571364827728</c:v>
                </c:pt>
                <c:pt idx="118">
                  <c:v>286.68571364827733</c:v>
                </c:pt>
                <c:pt idx="119">
                  <c:v>286.63571364827737</c:v>
                </c:pt>
                <c:pt idx="120">
                  <c:v>286.58571364827742</c:v>
                </c:pt>
                <c:pt idx="121">
                  <c:v>286.53571364827746</c:v>
                </c:pt>
                <c:pt idx="122">
                  <c:v>286.48571364827751</c:v>
                </c:pt>
                <c:pt idx="123">
                  <c:v>286.43571364827756</c:v>
                </c:pt>
                <c:pt idx="124">
                  <c:v>286.3857136482776</c:v>
                </c:pt>
                <c:pt idx="125">
                  <c:v>286.33571364827765</c:v>
                </c:pt>
                <c:pt idx="126">
                  <c:v>286.28571364827769</c:v>
                </c:pt>
                <c:pt idx="127">
                  <c:v>286.23571364827774</c:v>
                </c:pt>
                <c:pt idx="128">
                  <c:v>286.18571364827778</c:v>
                </c:pt>
                <c:pt idx="129">
                  <c:v>286.13571364827783</c:v>
                </c:pt>
                <c:pt idx="130">
                  <c:v>286.08571364827787</c:v>
                </c:pt>
                <c:pt idx="131">
                  <c:v>286.03571364827792</c:v>
                </c:pt>
                <c:pt idx="132">
                  <c:v>285.98571364827797</c:v>
                </c:pt>
                <c:pt idx="133">
                  <c:v>285.93571364827801</c:v>
                </c:pt>
                <c:pt idx="134">
                  <c:v>285.88571364827806</c:v>
                </c:pt>
                <c:pt idx="135">
                  <c:v>285.8357136482781</c:v>
                </c:pt>
                <c:pt idx="136">
                  <c:v>285.78571364827815</c:v>
                </c:pt>
                <c:pt idx="137">
                  <c:v>285.73571364827819</c:v>
                </c:pt>
                <c:pt idx="138">
                  <c:v>285.68571364827824</c:v>
                </c:pt>
                <c:pt idx="139">
                  <c:v>285.63571364827828</c:v>
                </c:pt>
                <c:pt idx="140">
                  <c:v>285.58571364827833</c:v>
                </c:pt>
                <c:pt idx="141">
                  <c:v>285.53571364827837</c:v>
                </c:pt>
                <c:pt idx="142">
                  <c:v>285.48571364827842</c:v>
                </c:pt>
                <c:pt idx="143">
                  <c:v>285.43571364827847</c:v>
                </c:pt>
                <c:pt idx="144">
                  <c:v>285.38571364827851</c:v>
                </c:pt>
                <c:pt idx="145">
                  <c:v>285.33571364827856</c:v>
                </c:pt>
                <c:pt idx="146">
                  <c:v>285.2857136482786</c:v>
                </c:pt>
                <c:pt idx="147">
                  <c:v>285.23571364827865</c:v>
                </c:pt>
                <c:pt idx="148">
                  <c:v>285.18571364827869</c:v>
                </c:pt>
                <c:pt idx="149">
                  <c:v>285.13571364827874</c:v>
                </c:pt>
                <c:pt idx="150">
                  <c:v>285.08571364827878</c:v>
                </c:pt>
                <c:pt idx="151">
                  <c:v>285.03571364827883</c:v>
                </c:pt>
                <c:pt idx="152">
                  <c:v>284.98571364827887</c:v>
                </c:pt>
                <c:pt idx="153">
                  <c:v>284.93571364827892</c:v>
                </c:pt>
                <c:pt idx="154">
                  <c:v>284.88571364827897</c:v>
                </c:pt>
                <c:pt idx="155">
                  <c:v>284.83571364827901</c:v>
                </c:pt>
                <c:pt idx="156">
                  <c:v>284.78571364827906</c:v>
                </c:pt>
                <c:pt idx="157">
                  <c:v>284.7357136482791</c:v>
                </c:pt>
                <c:pt idx="158">
                  <c:v>284.68571364827915</c:v>
                </c:pt>
                <c:pt idx="159">
                  <c:v>284.63571364827919</c:v>
                </c:pt>
                <c:pt idx="160">
                  <c:v>284.58571364827924</c:v>
                </c:pt>
                <c:pt idx="161">
                  <c:v>284.53571364827928</c:v>
                </c:pt>
                <c:pt idx="162">
                  <c:v>284.48571364827933</c:v>
                </c:pt>
                <c:pt idx="163">
                  <c:v>284.43571364827937</c:v>
                </c:pt>
                <c:pt idx="164">
                  <c:v>284.38571364827942</c:v>
                </c:pt>
                <c:pt idx="165">
                  <c:v>284.33571364827947</c:v>
                </c:pt>
                <c:pt idx="166">
                  <c:v>284.28571364827951</c:v>
                </c:pt>
                <c:pt idx="167">
                  <c:v>284.23571364827956</c:v>
                </c:pt>
                <c:pt idx="168">
                  <c:v>284.1857136482796</c:v>
                </c:pt>
                <c:pt idx="169">
                  <c:v>284.13571364827965</c:v>
                </c:pt>
                <c:pt idx="170">
                  <c:v>284.08571364827969</c:v>
                </c:pt>
                <c:pt idx="171">
                  <c:v>284.03571364827974</c:v>
                </c:pt>
                <c:pt idx="172">
                  <c:v>283.98571364827978</c:v>
                </c:pt>
                <c:pt idx="173">
                  <c:v>283.93571364827983</c:v>
                </c:pt>
                <c:pt idx="174">
                  <c:v>283.88571364827988</c:v>
                </c:pt>
                <c:pt idx="175">
                  <c:v>283.83571364827992</c:v>
                </c:pt>
                <c:pt idx="176">
                  <c:v>283.78571364827997</c:v>
                </c:pt>
                <c:pt idx="177">
                  <c:v>283.73571364828001</c:v>
                </c:pt>
                <c:pt idx="178">
                  <c:v>283.68571364828006</c:v>
                </c:pt>
                <c:pt idx="179">
                  <c:v>283.6357136482801</c:v>
                </c:pt>
                <c:pt idx="180">
                  <c:v>283.58571364828015</c:v>
                </c:pt>
                <c:pt idx="181">
                  <c:v>283.53571364828019</c:v>
                </c:pt>
                <c:pt idx="182">
                  <c:v>283.48571364828024</c:v>
                </c:pt>
                <c:pt idx="183">
                  <c:v>283.43571364828028</c:v>
                </c:pt>
                <c:pt idx="184">
                  <c:v>283.38571364828033</c:v>
                </c:pt>
                <c:pt idx="185">
                  <c:v>283.33571364828038</c:v>
                </c:pt>
                <c:pt idx="186">
                  <c:v>283.28571364828042</c:v>
                </c:pt>
                <c:pt idx="187">
                  <c:v>283.23571364828047</c:v>
                </c:pt>
                <c:pt idx="188">
                  <c:v>283.18571364828051</c:v>
                </c:pt>
                <c:pt idx="189">
                  <c:v>283.13571364828056</c:v>
                </c:pt>
                <c:pt idx="190">
                  <c:v>283.0857136482806</c:v>
                </c:pt>
                <c:pt idx="191">
                  <c:v>283.03571364828065</c:v>
                </c:pt>
                <c:pt idx="192">
                  <c:v>282.98571364828069</c:v>
                </c:pt>
                <c:pt idx="193">
                  <c:v>282.93571364828074</c:v>
                </c:pt>
                <c:pt idx="194">
                  <c:v>282.88571364828078</c:v>
                </c:pt>
                <c:pt idx="195">
                  <c:v>282.83571364828083</c:v>
                </c:pt>
                <c:pt idx="196">
                  <c:v>282.78571364828088</c:v>
                </c:pt>
                <c:pt idx="197">
                  <c:v>282.73571364828092</c:v>
                </c:pt>
                <c:pt idx="198">
                  <c:v>282.68571364828097</c:v>
                </c:pt>
                <c:pt idx="199">
                  <c:v>282.63571364828101</c:v>
                </c:pt>
                <c:pt idx="200">
                  <c:v>282.58571364828106</c:v>
                </c:pt>
                <c:pt idx="201">
                  <c:v>282.5357136482811</c:v>
                </c:pt>
                <c:pt idx="202">
                  <c:v>282.48571364828115</c:v>
                </c:pt>
                <c:pt idx="203">
                  <c:v>282.43571364828119</c:v>
                </c:pt>
                <c:pt idx="204">
                  <c:v>282.38571364828124</c:v>
                </c:pt>
                <c:pt idx="205">
                  <c:v>282.33571364828128</c:v>
                </c:pt>
                <c:pt idx="206">
                  <c:v>282.28571364828133</c:v>
                </c:pt>
                <c:pt idx="207">
                  <c:v>282.23571364828138</c:v>
                </c:pt>
                <c:pt idx="208">
                  <c:v>282.18571364828142</c:v>
                </c:pt>
                <c:pt idx="209">
                  <c:v>282.13571364828147</c:v>
                </c:pt>
                <c:pt idx="210">
                  <c:v>282.08571364828151</c:v>
                </c:pt>
                <c:pt idx="211">
                  <c:v>282.03571364828156</c:v>
                </c:pt>
                <c:pt idx="212">
                  <c:v>281.9857136482816</c:v>
                </c:pt>
                <c:pt idx="213">
                  <c:v>281.93571364828165</c:v>
                </c:pt>
                <c:pt idx="214">
                  <c:v>281.88571364828169</c:v>
                </c:pt>
                <c:pt idx="215">
                  <c:v>281.83571364828174</c:v>
                </c:pt>
                <c:pt idx="216">
                  <c:v>281.78571364828179</c:v>
                </c:pt>
                <c:pt idx="217">
                  <c:v>281.73571364828183</c:v>
                </c:pt>
                <c:pt idx="218">
                  <c:v>281.68571364828188</c:v>
                </c:pt>
                <c:pt idx="219">
                  <c:v>281.63571364828192</c:v>
                </c:pt>
                <c:pt idx="220">
                  <c:v>281.58571364828197</c:v>
                </c:pt>
                <c:pt idx="221">
                  <c:v>281.53571364828201</c:v>
                </c:pt>
                <c:pt idx="222">
                  <c:v>281.48571364828206</c:v>
                </c:pt>
                <c:pt idx="223">
                  <c:v>281.4357136482821</c:v>
                </c:pt>
                <c:pt idx="224">
                  <c:v>281.38571364828215</c:v>
                </c:pt>
                <c:pt idx="225">
                  <c:v>281.33571364828219</c:v>
                </c:pt>
                <c:pt idx="226">
                  <c:v>281.28571364828224</c:v>
                </c:pt>
                <c:pt idx="227">
                  <c:v>281.23571364828229</c:v>
                </c:pt>
                <c:pt idx="228">
                  <c:v>281.18571364828233</c:v>
                </c:pt>
                <c:pt idx="229">
                  <c:v>281.13571364828238</c:v>
                </c:pt>
                <c:pt idx="230">
                  <c:v>281.08571364828242</c:v>
                </c:pt>
                <c:pt idx="231">
                  <c:v>281.03571364828247</c:v>
                </c:pt>
                <c:pt idx="232">
                  <c:v>280.98571364828251</c:v>
                </c:pt>
                <c:pt idx="233">
                  <c:v>280.93571364828256</c:v>
                </c:pt>
                <c:pt idx="234">
                  <c:v>280.8857136482826</c:v>
                </c:pt>
                <c:pt idx="235">
                  <c:v>280.83571364828265</c:v>
                </c:pt>
                <c:pt idx="236">
                  <c:v>280.78571364828269</c:v>
                </c:pt>
                <c:pt idx="237">
                  <c:v>280.73571364828274</c:v>
                </c:pt>
                <c:pt idx="238">
                  <c:v>280.68571364828279</c:v>
                </c:pt>
                <c:pt idx="239">
                  <c:v>280.63571364828283</c:v>
                </c:pt>
                <c:pt idx="240">
                  <c:v>280.58571364828288</c:v>
                </c:pt>
                <c:pt idx="241">
                  <c:v>280.53571364828292</c:v>
                </c:pt>
                <c:pt idx="242">
                  <c:v>280.48571364828297</c:v>
                </c:pt>
                <c:pt idx="243">
                  <c:v>280.43571364828301</c:v>
                </c:pt>
                <c:pt idx="244">
                  <c:v>280.38571364828306</c:v>
                </c:pt>
                <c:pt idx="245">
                  <c:v>280.3357136482831</c:v>
                </c:pt>
                <c:pt idx="246">
                  <c:v>280.28571364828315</c:v>
                </c:pt>
                <c:pt idx="247">
                  <c:v>280.23571364828319</c:v>
                </c:pt>
                <c:pt idx="248">
                  <c:v>280.18571364828324</c:v>
                </c:pt>
                <c:pt idx="249">
                  <c:v>280.13571364828329</c:v>
                </c:pt>
                <c:pt idx="250">
                  <c:v>280.08571364828333</c:v>
                </c:pt>
                <c:pt idx="251">
                  <c:v>280.03571364828338</c:v>
                </c:pt>
                <c:pt idx="252">
                  <c:v>279.98571364828342</c:v>
                </c:pt>
                <c:pt idx="253">
                  <c:v>279.93571364828347</c:v>
                </c:pt>
                <c:pt idx="254">
                  <c:v>279.88571364828351</c:v>
                </c:pt>
                <c:pt idx="255">
                  <c:v>279.83571364828356</c:v>
                </c:pt>
                <c:pt idx="256">
                  <c:v>279.7857136482836</c:v>
                </c:pt>
                <c:pt idx="257">
                  <c:v>279.73571364828365</c:v>
                </c:pt>
                <c:pt idx="258">
                  <c:v>279.68571364828369</c:v>
                </c:pt>
                <c:pt idx="259">
                  <c:v>279.63571364828374</c:v>
                </c:pt>
                <c:pt idx="260">
                  <c:v>279.58571364828379</c:v>
                </c:pt>
                <c:pt idx="261">
                  <c:v>279.53571364828383</c:v>
                </c:pt>
                <c:pt idx="262">
                  <c:v>279.48571364828388</c:v>
                </c:pt>
                <c:pt idx="263">
                  <c:v>279.43571364828392</c:v>
                </c:pt>
                <c:pt idx="264">
                  <c:v>279.38571364828397</c:v>
                </c:pt>
                <c:pt idx="265">
                  <c:v>279.33571364828401</c:v>
                </c:pt>
                <c:pt idx="266">
                  <c:v>279.28571364828406</c:v>
                </c:pt>
                <c:pt idx="267">
                  <c:v>279.2357136482841</c:v>
                </c:pt>
                <c:pt idx="268">
                  <c:v>279.18571364828415</c:v>
                </c:pt>
                <c:pt idx="269">
                  <c:v>279.1357136482842</c:v>
                </c:pt>
                <c:pt idx="270">
                  <c:v>279.08571364828424</c:v>
                </c:pt>
                <c:pt idx="271">
                  <c:v>279.03571364828429</c:v>
                </c:pt>
                <c:pt idx="272">
                  <c:v>278.98571364828433</c:v>
                </c:pt>
                <c:pt idx="273">
                  <c:v>278.93571364828438</c:v>
                </c:pt>
                <c:pt idx="274">
                  <c:v>278.88571364828442</c:v>
                </c:pt>
                <c:pt idx="275">
                  <c:v>278.83571364828447</c:v>
                </c:pt>
                <c:pt idx="276">
                  <c:v>278.78571364828451</c:v>
                </c:pt>
                <c:pt idx="277">
                  <c:v>278.73571364828456</c:v>
                </c:pt>
                <c:pt idx="278">
                  <c:v>278.6857136482846</c:v>
                </c:pt>
                <c:pt idx="279">
                  <c:v>278.63571364828465</c:v>
                </c:pt>
                <c:pt idx="280">
                  <c:v>278.5857136482847</c:v>
                </c:pt>
                <c:pt idx="281">
                  <c:v>278.53571364828474</c:v>
                </c:pt>
                <c:pt idx="282">
                  <c:v>278.48571364828479</c:v>
                </c:pt>
                <c:pt idx="283">
                  <c:v>278.43571364828483</c:v>
                </c:pt>
                <c:pt idx="284">
                  <c:v>278.38571364828488</c:v>
                </c:pt>
                <c:pt idx="285">
                  <c:v>278.33571364828492</c:v>
                </c:pt>
                <c:pt idx="286">
                  <c:v>278.28571364828497</c:v>
                </c:pt>
                <c:pt idx="287">
                  <c:v>278.23571364828501</c:v>
                </c:pt>
                <c:pt idx="288">
                  <c:v>278.18571364828506</c:v>
                </c:pt>
                <c:pt idx="289">
                  <c:v>278.1357136482851</c:v>
                </c:pt>
                <c:pt idx="290">
                  <c:v>278.08571364828515</c:v>
                </c:pt>
                <c:pt idx="291">
                  <c:v>278.0357136482852</c:v>
                </c:pt>
                <c:pt idx="292">
                  <c:v>277.98571364828524</c:v>
                </c:pt>
                <c:pt idx="293">
                  <c:v>277.93571364828529</c:v>
                </c:pt>
                <c:pt idx="294">
                  <c:v>277.88571364828533</c:v>
                </c:pt>
                <c:pt idx="295">
                  <c:v>277.83571364828538</c:v>
                </c:pt>
                <c:pt idx="296">
                  <c:v>277.78571364828542</c:v>
                </c:pt>
                <c:pt idx="297">
                  <c:v>277.73571364828547</c:v>
                </c:pt>
                <c:pt idx="298">
                  <c:v>277.68571364828551</c:v>
                </c:pt>
                <c:pt idx="299">
                  <c:v>277.63571364828556</c:v>
                </c:pt>
                <c:pt idx="300">
                  <c:v>277.5857136482856</c:v>
                </c:pt>
                <c:pt idx="301">
                  <c:v>277.53571364828565</c:v>
                </c:pt>
                <c:pt idx="302">
                  <c:v>277.4857136482857</c:v>
                </c:pt>
                <c:pt idx="303">
                  <c:v>277.43571364828574</c:v>
                </c:pt>
                <c:pt idx="304">
                  <c:v>277.38571364828579</c:v>
                </c:pt>
                <c:pt idx="305">
                  <c:v>277.33571364828583</c:v>
                </c:pt>
                <c:pt idx="306">
                  <c:v>277.28571364828588</c:v>
                </c:pt>
                <c:pt idx="307">
                  <c:v>277.23571364828592</c:v>
                </c:pt>
                <c:pt idx="308">
                  <c:v>277.18571364828597</c:v>
                </c:pt>
                <c:pt idx="309">
                  <c:v>277.13571364828601</c:v>
                </c:pt>
                <c:pt idx="310">
                  <c:v>277.08571364828606</c:v>
                </c:pt>
                <c:pt idx="311">
                  <c:v>277.03571364828611</c:v>
                </c:pt>
                <c:pt idx="312">
                  <c:v>276.98571364828615</c:v>
                </c:pt>
                <c:pt idx="313">
                  <c:v>276.9357136482862</c:v>
                </c:pt>
                <c:pt idx="314">
                  <c:v>276.88571364828624</c:v>
                </c:pt>
                <c:pt idx="315">
                  <c:v>276.83571364828629</c:v>
                </c:pt>
                <c:pt idx="316">
                  <c:v>276.78571364828633</c:v>
                </c:pt>
                <c:pt idx="317">
                  <c:v>276.73571364828638</c:v>
                </c:pt>
                <c:pt idx="318">
                  <c:v>276.68571364828642</c:v>
                </c:pt>
                <c:pt idx="319">
                  <c:v>276.63571364828647</c:v>
                </c:pt>
                <c:pt idx="320">
                  <c:v>276.58571364828651</c:v>
                </c:pt>
                <c:pt idx="321">
                  <c:v>276.53571364828656</c:v>
                </c:pt>
                <c:pt idx="322">
                  <c:v>276.48571364828661</c:v>
                </c:pt>
                <c:pt idx="323">
                  <c:v>276.43571364828665</c:v>
                </c:pt>
                <c:pt idx="324">
                  <c:v>276.3857136482867</c:v>
                </c:pt>
                <c:pt idx="325">
                  <c:v>276.33571364828674</c:v>
                </c:pt>
                <c:pt idx="326">
                  <c:v>276.28571364828679</c:v>
                </c:pt>
                <c:pt idx="327">
                  <c:v>276.23571364828683</c:v>
                </c:pt>
                <c:pt idx="328">
                  <c:v>276.18571364828688</c:v>
                </c:pt>
                <c:pt idx="329">
                  <c:v>276.13571364828692</c:v>
                </c:pt>
                <c:pt idx="330">
                  <c:v>276.08571364828697</c:v>
                </c:pt>
                <c:pt idx="331">
                  <c:v>276.03571364828701</c:v>
                </c:pt>
                <c:pt idx="332">
                  <c:v>275.98571364828706</c:v>
                </c:pt>
                <c:pt idx="333">
                  <c:v>275.93571364828711</c:v>
                </c:pt>
                <c:pt idx="334">
                  <c:v>275.88571364828715</c:v>
                </c:pt>
                <c:pt idx="335">
                  <c:v>275.8357136482872</c:v>
                </c:pt>
                <c:pt idx="336">
                  <c:v>275.78571364828724</c:v>
                </c:pt>
                <c:pt idx="337">
                  <c:v>275.73571364828729</c:v>
                </c:pt>
                <c:pt idx="338">
                  <c:v>275.68571364828733</c:v>
                </c:pt>
                <c:pt idx="339">
                  <c:v>275.63571364828738</c:v>
                </c:pt>
                <c:pt idx="340">
                  <c:v>275.58571364828742</c:v>
                </c:pt>
                <c:pt idx="341">
                  <c:v>275.53571364828747</c:v>
                </c:pt>
                <c:pt idx="342">
                  <c:v>275.48571364828751</c:v>
                </c:pt>
                <c:pt idx="343">
                  <c:v>275.43571364828756</c:v>
                </c:pt>
                <c:pt idx="344">
                  <c:v>275.38571364828761</c:v>
                </c:pt>
                <c:pt idx="345">
                  <c:v>275.33571364828765</c:v>
                </c:pt>
                <c:pt idx="346">
                  <c:v>275.2857136482877</c:v>
                </c:pt>
                <c:pt idx="347">
                  <c:v>275.23571364828774</c:v>
                </c:pt>
                <c:pt idx="348">
                  <c:v>275.18571364828779</c:v>
                </c:pt>
                <c:pt idx="349">
                  <c:v>275.13571364828783</c:v>
                </c:pt>
                <c:pt idx="350">
                  <c:v>275.08571364828788</c:v>
                </c:pt>
                <c:pt idx="351">
                  <c:v>275.03571364828792</c:v>
                </c:pt>
                <c:pt idx="352">
                  <c:v>274.98571364828797</c:v>
                </c:pt>
                <c:pt idx="353">
                  <c:v>274.93571364828802</c:v>
                </c:pt>
                <c:pt idx="354">
                  <c:v>274.88571364828806</c:v>
                </c:pt>
                <c:pt idx="355">
                  <c:v>274.83571364828811</c:v>
                </c:pt>
                <c:pt idx="356">
                  <c:v>274.78571364828815</c:v>
                </c:pt>
                <c:pt idx="357">
                  <c:v>274.7357136482882</c:v>
                </c:pt>
                <c:pt idx="358">
                  <c:v>274.68571364828824</c:v>
                </c:pt>
                <c:pt idx="359">
                  <c:v>274.63571364828829</c:v>
                </c:pt>
                <c:pt idx="360">
                  <c:v>274.58571364828833</c:v>
                </c:pt>
                <c:pt idx="361">
                  <c:v>274.53571364828838</c:v>
                </c:pt>
                <c:pt idx="362">
                  <c:v>274.48571364828842</c:v>
                </c:pt>
                <c:pt idx="363">
                  <c:v>274.43571364828847</c:v>
                </c:pt>
                <c:pt idx="364">
                  <c:v>274.38571364828852</c:v>
                </c:pt>
                <c:pt idx="365">
                  <c:v>274.33571364828856</c:v>
                </c:pt>
                <c:pt idx="366">
                  <c:v>274.28571364828861</c:v>
                </c:pt>
                <c:pt idx="367">
                  <c:v>274.23571364828865</c:v>
                </c:pt>
                <c:pt idx="368">
                  <c:v>274.1857136482887</c:v>
                </c:pt>
                <c:pt idx="369">
                  <c:v>274.13571364828874</c:v>
                </c:pt>
                <c:pt idx="370">
                  <c:v>274.08571364828879</c:v>
                </c:pt>
                <c:pt idx="371">
                  <c:v>274.03571364828883</c:v>
                </c:pt>
                <c:pt idx="372">
                  <c:v>273.98571364828888</c:v>
                </c:pt>
                <c:pt idx="373">
                  <c:v>273.93571364828892</c:v>
                </c:pt>
                <c:pt idx="374">
                  <c:v>273.88571364828897</c:v>
                </c:pt>
                <c:pt idx="375">
                  <c:v>273.83571364828902</c:v>
                </c:pt>
                <c:pt idx="376">
                  <c:v>273.78571364828906</c:v>
                </c:pt>
                <c:pt idx="377">
                  <c:v>273.73571364828911</c:v>
                </c:pt>
                <c:pt idx="378">
                  <c:v>273.68571364828915</c:v>
                </c:pt>
                <c:pt idx="379">
                  <c:v>273.6357136482892</c:v>
                </c:pt>
                <c:pt idx="380">
                  <c:v>273.58571364828924</c:v>
                </c:pt>
                <c:pt idx="381">
                  <c:v>273.53571364828929</c:v>
                </c:pt>
                <c:pt idx="382">
                  <c:v>273.48571364828933</c:v>
                </c:pt>
                <c:pt idx="383">
                  <c:v>273.43571364828938</c:v>
                </c:pt>
                <c:pt idx="384">
                  <c:v>273.38571364828942</c:v>
                </c:pt>
                <c:pt idx="385">
                  <c:v>273.33571364828947</c:v>
                </c:pt>
                <c:pt idx="386">
                  <c:v>273.28571364828952</c:v>
                </c:pt>
                <c:pt idx="387">
                  <c:v>273.23571364828956</c:v>
                </c:pt>
                <c:pt idx="388">
                  <c:v>273.18571364828961</c:v>
                </c:pt>
                <c:pt idx="389">
                  <c:v>273.13571364828965</c:v>
                </c:pt>
                <c:pt idx="390">
                  <c:v>273.0857136482897</c:v>
                </c:pt>
                <c:pt idx="391">
                  <c:v>273.03571364828974</c:v>
                </c:pt>
                <c:pt idx="392">
                  <c:v>272.98571364828979</c:v>
                </c:pt>
                <c:pt idx="393">
                  <c:v>272.93571364828983</c:v>
                </c:pt>
                <c:pt idx="394">
                  <c:v>272.88571364828988</c:v>
                </c:pt>
                <c:pt idx="395">
                  <c:v>272.83571364828993</c:v>
                </c:pt>
                <c:pt idx="396">
                  <c:v>272.78571364828997</c:v>
                </c:pt>
                <c:pt idx="397">
                  <c:v>272.73571364829002</c:v>
                </c:pt>
                <c:pt idx="398">
                  <c:v>272.68571364829006</c:v>
                </c:pt>
                <c:pt idx="399">
                  <c:v>272.63571364829011</c:v>
                </c:pt>
                <c:pt idx="400">
                  <c:v>272.58571364829015</c:v>
                </c:pt>
                <c:pt idx="401">
                  <c:v>272.5357136482902</c:v>
                </c:pt>
                <c:pt idx="402">
                  <c:v>272.48571364829024</c:v>
                </c:pt>
                <c:pt idx="403">
                  <c:v>272.43571364829029</c:v>
                </c:pt>
                <c:pt idx="404">
                  <c:v>272.38571364829033</c:v>
                </c:pt>
                <c:pt idx="405">
                  <c:v>272.33571364829038</c:v>
                </c:pt>
                <c:pt idx="406">
                  <c:v>272.28571364829043</c:v>
                </c:pt>
                <c:pt idx="407">
                  <c:v>272.23571364829047</c:v>
                </c:pt>
                <c:pt idx="408">
                  <c:v>272.18571364829052</c:v>
                </c:pt>
                <c:pt idx="409">
                  <c:v>272.13571364829056</c:v>
                </c:pt>
                <c:pt idx="410">
                  <c:v>272.08571364829061</c:v>
                </c:pt>
                <c:pt idx="411">
                  <c:v>272.03571364829065</c:v>
                </c:pt>
                <c:pt idx="412">
                  <c:v>271.9857136482907</c:v>
                </c:pt>
                <c:pt idx="413">
                  <c:v>271.93571364829074</c:v>
                </c:pt>
                <c:pt idx="414">
                  <c:v>271.88571364829079</c:v>
                </c:pt>
                <c:pt idx="415">
                  <c:v>271.83571364829083</c:v>
                </c:pt>
                <c:pt idx="416">
                  <c:v>271.78571364829088</c:v>
                </c:pt>
                <c:pt idx="417">
                  <c:v>271.73571364829093</c:v>
                </c:pt>
                <c:pt idx="418">
                  <c:v>271.68571364829097</c:v>
                </c:pt>
                <c:pt idx="419">
                  <c:v>271.63571364829102</c:v>
                </c:pt>
                <c:pt idx="420">
                  <c:v>271.58571364829106</c:v>
                </c:pt>
                <c:pt idx="421">
                  <c:v>271.53571364829111</c:v>
                </c:pt>
                <c:pt idx="422">
                  <c:v>271.48571364829115</c:v>
                </c:pt>
                <c:pt idx="423">
                  <c:v>271.4357136482912</c:v>
                </c:pt>
                <c:pt idx="424">
                  <c:v>271.38571364829124</c:v>
                </c:pt>
                <c:pt idx="425">
                  <c:v>271.33571364829129</c:v>
                </c:pt>
                <c:pt idx="426">
                  <c:v>271.28571364829133</c:v>
                </c:pt>
                <c:pt idx="427">
                  <c:v>271.23571364829138</c:v>
                </c:pt>
                <c:pt idx="428">
                  <c:v>271.18571364829143</c:v>
                </c:pt>
                <c:pt idx="429">
                  <c:v>271.13571364829147</c:v>
                </c:pt>
                <c:pt idx="430">
                  <c:v>271.08571364829152</c:v>
                </c:pt>
                <c:pt idx="431">
                  <c:v>271.03571364829156</c:v>
                </c:pt>
                <c:pt idx="432">
                  <c:v>270.98571364829161</c:v>
                </c:pt>
                <c:pt idx="433">
                  <c:v>270.93571364829165</c:v>
                </c:pt>
                <c:pt idx="434">
                  <c:v>270.8857136482917</c:v>
                </c:pt>
                <c:pt idx="435">
                  <c:v>270.83571364829174</c:v>
                </c:pt>
                <c:pt idx="436">
                  <c:v>270.78571364829179</c:v>
                </c:pt>
                <c:pt idx="437">
                  <c:v>270.73571364829183</c:v>
                </c:pt>
                <c:pt idx="438">
                  <c:v>270.68571364829188</c:v>
                </c:pt>
                <c:pt idx="439">
                  <c:v>270.63571364829193</c:v>
                </c:pt>
                <c:pt idx="440">
                  <c:v>270.58571364829197</c:v>
                </c:pt>
                <c:pt idx="441">
                  <c:v>270.53571364829202</c:v>
                </c:pt>
                <c:pt idx="442">
                  <c:v>270.48571364829206</c:v>
                </c:pt>
                <c:pt idx="443">
                  <c:v>270.43571364829211</c:v>
                </c:pt>
                <c:pt idx="444">
                  <c:v>270.38571364829215</c:v>
                </c:pt>
                <c:pt idx="445">
                  <c:v>270.3357136482922</c:v>
                </c:pt>
                <c:pt idx="446">
                  <c:v>270.28571364829224</c:v>
                </c:pt>
                <c:pt idx="447">
                  <c:v>270.23571364829229</c:v>
                </c:pt>
                <c:pt idx="448">
                  <c:v>270.18571364829234</c:v>
                </c:pt>
                <c:pt idx="449">
                  <c:v>270.13571364829238</c:v>
                </c:pt>
                <c:pt idx="450">
                  <c:v>270.08571364829243</c:v>
                </c:pt>
                <c:pt idx="451">
                  <c:v>270.03571364829247</c:v>
                </c:pt>
                <c:pt idx="452">
                  <c:v>269.98571364829252</c:v>
                </c:pt>
                <c:pt idx="453">
                  <c:v>269.93571364829256</c:v>
                </c:pt>
                <c:pt idx="454">
                  <c:v>269.88571364829261</c:v>
                </c:pt>
                <c:pt idx="455">
                  <c:v>269.83571364829265</c:v>
                </c:pt>
                <c:pt idx="456">
                  <c:v>269.7857136482927</c:v>
                </c:pt>
                <c:pt idx="457">
                  <c:v>269.73571364829274</c:v>
                </c:pt>
                <c:pt idx="458">
                  <c:v>269.68571364829279</c:v>
                </c:pt>
                <c:pt idx="459">
                  <c:v>269.63571364829284</c:v>
                </c:pt>
                <c:pt idx="460">
                  <c:v>269.58571364829288</c:v>
                </c:pt>
                <c:pt idx="461">
                  <c:v>269.53571364829293</c:v>
                </c:pt>
                <c:pt idx="462">
                  <c:v>269.48571364829297</c:v>
                </c:pt>
                <c:pt idx="463">
                  <c:v>269.43571364829302</c:v>
                </c:pt>
                <c:pt idx="464">
                  <c:v>269.38571364829306</c:v>
                </c:pt>
                <c:pt idx="465">
                  <c:v>269.33571364829311</c:v>
                </c:pt>
                <c:pt idx="466">
                  <c:v>269.28571364829315</c:v>
                </c:pt>
                <c:pt idx="467">
                  <c:v>269.2357136482932</c:v>
                </c:pt>
                <c:pt idx="468">
                  <c:v>269.18571364829324</c:v>
                </c:pt>
                <c:pt idx="469">
                  <c:v>269.13571364829329</c:v>
                </c:pt>
                <c:pt idx="470">
                  <c:v>269.08571364829334</c:v>
                </c:pt>
                <c:pt idx="471">
                  <c:v>269.03571364829338</c:v>
                </c:pt>
                <c:pt idx="472">
                  <c:v>268.98571364829343</c:v>
                </c:pt>
                <c:pt idx="473">
                  <c:v>268.93571364829347</c:v>
                </c:pt>
                <c:pt idx="474">
                  <c:v>268.88571364829352</c:v>
                </c:pt>
                <c:pt idx="475">
                  <c:v>268.83571364829356</c:v>
                </c:pt>
                <c:pt idx="476">
                  <c:v>268.78571364829361</c:v>
                </c:pt>
                <c:pt idx="477">
                  <c:v>268.73571364829365</c:v>
                </c:pt>
                <c:pt idx="478">
                  <c:v>268.6857136482937</c:v>
                </c:pt>
                <c:pt idx="479">
                  <c:v>268.63571364829374</c:v>
                </c:pt>
                <c:pt idx="480">
                  <c:v>268.58571364829379</c:v>
                </c:pt>
                <c:pt idx="481">
                  <c:v>268.53571364829384</c:v>
                </c:pt>
                <c:pt idx="482">
                  <c:v>268.48571364829388</c:v>
                </c:pt>
                <c:pt idx="483">
                  <c:v>268.43571364829393</c:v>
                </c:pt>
                <c:pt idx="484">
                  <c:v>268.38571364829397</c:v>
                </c:pt>
                <c:pt idx="485">
                  <c:v>268.33571364829402</c:v>
                </c:pt>
                <c:pt idx="486">
                  <c:v>268.28571364829406</c:v>
                </c:pt>
                <c:pt idx="487">
                  <c:v>268.23571364829411</c:v>
                </c:pt>
                <c:pt idx="488">
                  <c:v>268.18571364829415</c:v>
                </c:pt>
                <c:pt idx="489">
                  <c:v>268.1357136482942</c:v>
                </c:pt>
                <c:pt idx="490">
                  <c:v>268.08571364829425</c:v>
                </c:pt>
                <c:pt idx="491">
                  <c:v>268.03571364829429</c:v>
                </c:pt>
                <c:pt idx="492">
                  <c:v>267.98571364829434</c:v>
                </c:pt>
                <c:pt idx="493">
                  <c:v>267.93571364829438</c:v>
                </c:pt>
                <c:pt idx="494">
                  <c:v>267.88571364829443</c:v>
                </c:pt>
                <c:pt idx="495">
                  <c:v>267.83571364829447</c:v>
                </c:pt>
                <c:pt idx="496">
                  <c:v>267.78571364829452</c:v>
                </c:pt>
                <c:pt idx="497">
                  <c:v>267.73571364829456</c:v>
                </c:pt>
                <c:pt idx="498">
                  <c:v>267.68571364829461</c:v>
                </c:pt>
                <c:pt idx="499">
                  <c:v>267.63571364829465</c:v>
                </c:pt>
                <c:pt idx="500">
                  <c:v>267.5857136482947</c:v>
                </c:pt>
              </c:numCache>
            </c:numRef>
          </c:xVal>
          <c:yVal>
            <c:numRef>
              <c:f>A750CR!$L$12:$L$515</c:f>
              <c:numCache>
                <c:formatCode>General</c:formatCode>
                <c:ptCount val="504"/>
                <c:pt idx="0">
                  <c:v>-33.459285880710389</c:v>
                </c:pt>
                <c:pt idx="1">
                  <c:v>6.6798299023540126</c:v>
                </c:pt>
                <c:pt idx="2">
                  <c:v>-4.1814088098692723</c:v>
                </c:pt>
                <c:pt idx="3">
                  <c:v>24.956901929784806</c:v>
                </c:pt>
                <c:pt idx="4">
                  <c:v>-18.90535775427022</c:v>
                </c:pt>
                <c:pt idx="5">
                  <c:v>-10.768336844816165</c:v>
                </c:pt>
                <c:pt idx="6">
                  <c:v>-22.632219722205004</c:v>
                </c:pt>
                <c:pt idx="7">
                  <c:v>16.502766389575797</c:v>
                </c:pt>
                <c:pt idx="8">
                  <c:v>1.6363426591248507</c:v>
                </c:pt>
                <c:pt idx="9">
                  <c:v>-16.231831606642164</c:v>
                </c:pt>
                <c:pt idx="10">
                  <c:v>-11.102170888460064</c:v>
                </c:pt>
                <c:pt idx="11">
                  <c:v>-19.975177238735043</c:v>
                </c:pt>
                <c:pt idx="12">
                  <c:v>20.1485438892656</c:v>
                </c:pt>
                <c:pt idx="13">
                  <c:v>12.268265584802222</c:v>
                </c:pt>
                <c:pt idx="14">
                  <c:v>-31.616880974777875</c:v>
                </c:pt>
                <c:pt idx="15">
                  <c:v>29.49207047355964</c:v>
                </c:pt>
                <c:pt idx="16">
                  <c:v>28.593895608268859</c:v>
                </c:pt>
                <c:pt idx="17">
                  <c:v>17.68715110686324</c:v>
                </c:pt>
                <c:pt idx="18">
                  <c:v>-7.2298565401575638</c:v>
                </c:pt>
                <c:pt idx="19">
                  <c:v>17.840895060148341</c:v>
                </c:pt>
                <c:pt idx="20">
                  <c:v>-3.1028923023791131</c:v>
                </c:pt>
                <c:pt idx="21">
                  <c:v>14.936123688308902</c:v>
                </c:pt>
                <c:pt idx="22">
                  <c:v>7.9548849853834396</c:v>
                </c:pt>
                <c:pt idx="23">
                  <c:v>20.949890751619272</c:v>
                </c:pt>
                <c:pt idx="24">
                  <c:v>-13.082845977954682</c:v>
                </c:pt>
                <c:pt idx="25">
                  <c:v>-3.1478417521890885</c:v>
                </c:pt>
                <c:pt idx="26">
                  <c:v>20.749814685949904</c:v>
                </c:pt>
                <c:pt idx="27">
                  <c:v>5.6044217810289858</c:v>
                </c:pt>
                <c:pt idx="28">
                  <c:v>39.409627869004062</c:v>
                </c:pt>
                <c:pt idx="29">
                  <c:v>17.15839871526871</c:v>
                </c:pt>
                <c:pt idx="30">
                  <c:v>-0.1570084289401712</c:v>
                </c:pt>
                <c:pt idx="31">
                  <c:v>33.454937587258812</c:v>
                </c:pt>
                <c:pt idx="32">
                  <c:v>28.985034553453275</c:v>
                </c:pt>
                <c:pt idx="33">
                  <c:v>-29.576647976562182</c:v>
                </c:pt>
                <c:pt idx="34">
                  <c:v>8.7592509361865893</c:v>
                </c:pt>
                <c:pt idx="35">
                  <c:v>-12.018580166381081</c:v>
                </c:pt>
                <c:pt idx="36">
                  <c:v>-0.92207029668167628</c:v>
                </c:pt>
                <c:pt idx="37">
                  <c:v>1.036309326538376</c:v>
                </c:pt>
                <c:pt idx="38">
                  <c:v>-33.156357218720842</c:v>
                </c:pt>
                <c:pt idx="39">
                  <c:v>21.486690430573944</c:v>
                </c:pt>
                <c:pt idx="40">
                  <c:v>-1.0479656867553686</c:v>
                </c:pt>
                <c:pt idx="41">
                  <c:v>-8.773751653118989</c:v>
                </c:pt>
                <c:pt idx="42">
                  <c:v>11.296093152546895</c:v>
                </c:pt>
                <c:pt idx="43">
                  <c:v>-0.85126537672499225</c:v>
                </c:pt>
                <c:pt idx="44">
                  <c:v>11.771984593372046</c:v>
                </c:pt>
                <c:pt idx="45">
                  <c:v>21.154561136741428</c:v>
                </c:pt>
                <c:pt idx="46">
                  <c:v>-24.713634852026704</c:v>
                </c:pt>
                <c:pt idx="47">
                  <c:v>14.158768962163283</c:v>
                </c:pt>
                <c:pt idx="48">
                  <c:v>-7.2350881255086463</c:v>
                </c:pt>
                <c:pt idx="49">
                  <c:v>5.0999965580687601</c:v>
                </c:pt>
                <c:pt idx="50">
                  <c:v>-5.8384204193738825</c:v>
                </c:pt>
                <c:pt idx="51">
                  <c:v>27.949848521163524</c:v>
                </c:pt>
                <c:pt idx="52">
                  <c:v>7.4678776212143916</c:v>
                </c:pt>
                <c:pt idx="53">
                  <c:v>14.721853505737307</c:v>
                </c:pt>
                <c:pt idx="54">
                  <c:v>-1.278737692318181</c:v>
                </c:pt>
                <c:pt idx="55">
                  <c:v>23.479029556367834</c:v>
                </c:pt>
                <c:pt idx="56">
                  <c:v>2.0116044665061565</c:v>
                </c:pt>
                <c:pt idx="57">
                  <c:v>-42.661019190731707</c:v>
                </c:pt>
                <c:pt idx="58">
                  <c:v>-9.5153526308682501</c:v>
                </c:pt>
                <c:pt idx="59">
                  <c:v>35.475462091625985</c:v>
                </c:pt>
                <c:pt idx="60">
                  <c:v>12.34144539965952</c:v>
                </c:pt>
                <c:pt idx="61">
                  <c:v>5.1154897821535457</c:v>
                </c:pt>
                <c:pt idx="62">
                  <c:v>14.832984610731032</c:v>
                </c:pt>
                <c:pt idx="63">
                  <c:v>-11.468642818874855</c:v>
                </c:pt>
                <c:pt idx="64">
                  <c:v>-17.750466840217044</c:v>
                </c:pt>
                <c:pt idx="65">
                  <c:v>-23.972678110997208</c:v>
                </c:pt>
                <c:pt idx="66">
                  <c:v>-3.0952656944199362</c:v>
                </c:pt>
                <c:pt idx="67">
                  <c:v>14.921243493356059</c:v>
                </c:pt>
                <c:pt idx="68">
                  <c:v>14.115000051580097</c:v>
                </c:pt>
                <c:pt idx="69">
                  <c:v>-13.477983549643767</c:v>
                </c:pt>
                <c:pt idx="70">
                  <c:v>1.1753362951271527</c:v>
                </c:pt>
                <c:pt idx="71">
                  <c:v>-23.895794128401889</c:v>
                </c:pt>
                <c:pt idx="72">
                  <c:v>12.33326643430587</c:v>
                </c:pt>
                <c:pt idx="73">
                  <c:v>-27.118213612081377</c:v>
                </c:pt>
                <c:pt idx="74">
                  <c:v>6.7629527518686814</c:v>
                </c:pt>
                <c:pt idx="75">
                  <c:v>-16.016758931112804</c:v>
                </c:pt>
                <c:pt idx="76">
                  <c:v>-31.458117798529855</c:v>
                </c:pt>
                <c:pt idx="77">
                  <c:v>-4.5695567448333065</c:v>
                </c:pt>
                <c:pt idx="78">
                  <c:v>25.632538184754623</c:v>
                </c:pt>
                <c:pt idx="79">
                  <c:v>-2.8763184974368698</c:v>
                </c:pt>
                <c:pt idx="80">
                  <c:v>-3.1287040466999656</c:v>
                </c:pt>
                <c:pt idx="81">
                  <c:v>-1.165117906150158</c:v>
                </c:pt>
                <c:pt idx="82">
                  <c:v>0.96635447676419517</c:v>
                </c:pt>
                <c:pt idx="83">
                  <c:v>15.210545648294953</c:v>
                </c:pt>
                <c:pt idx="84">
                  <c:v>14.505875508604106</c:v>
                </c:pt>
                <c:pt idx="85">
                  <c:v>-8.2148201785667823</c:v>
                </c:pt>
                <c:pt idx="86">
                  <c:v>18.976687885038359</c:v>
                </c:pt>
                <c:pt idx="87">
                  <c:v>33.005135669816752</c:v>
                </c:pt>
                <c:pt idx="88">
                  <c:v>18.792997175669115</c:v>
                </c:pt>
                <c:pt idx="89">
                  <c:v>20.261813447895634</c:v>
                </c:pt>
                <c:pt idx="90">
                  <c:v>-17.666404303691678</c:v>
                </c:pt>
                <c:pt idx="91">
                  <c:v>-27.067723633204054</c:v>
                </c:pt>
                <c:pt idx="92">
                  <c:v>4.9851798915829022</c:v>
                </c:pt>
                <c:pt idx="93">
                  <c:v>-21.575516738401575</c:v>
                </c:pt>
                <c:pt idx="94">
                  <c:v>10.188635582021107</c:v>
                </c:pt>
                <c:pt idx="95">
                  <c:v>-19.77629455837706</c:v>
                </c:pt>
                <c:pt idx="96">
                  <c:v>-42.515374710945309</c:v>
                </c:pt>
                <c:pt idx="97">
                  <c:v>-2.0636969063070865</c:v>
                </c:pt>
                <c:pt idx="98">
                  <c:v>31.554573390377755</c:v>
                </c:pt>
                <c:pt idx="99">
                  <c:v>-7.6730376339279474</c:v>
                </c:pt>
                <c:pt idx="100">
                  <c:v>10.253244924795638</c:v>
                </c:pt>
                <c:pt idx="101">
                  <c:v>-6.6542243709731679</c:v>
                </c:pt>
                <c:pt idx="102">
                  <c:v>35.629580005124808</c:v>
                </c:pt>
                <c:pt idx="103">
                  <c:v>-2.8578021595830592</c:v>
                </c:pt>
                <c:pt idx="104">
                  <c:v>1.9332756926459638</c:v>
                </c:pt>
                <c:pt idx="105">
                  <c:v>39.063911760139263</c:v>
                </c:pt>
                <c:pt idx="106">
                  <c:v>10.605762385737535</c:v>
                </c:pt>
                <c:pt idx="107">
                  <c:v>0.63992563453143703</c:v>
                </c:pt>
                <c:pt idx="108">
                  <c:v>-20.744376573757449</c:v>
                </c:pt>
                <c:pt idx="109">
                  <c:v>-75.451290560588689</c:v>
                </c:pt>
                <c:pt idx="110">
                  <c:v>19.620035253519291</c:v>
                </c:pt>
                <c:pt idx="111">
                  <c:v>0.57371177526925976</c:v>
                </c:pt>
                <c:pt idx="112">
                  <c:v>-40.48469326726206</c:v>
                </c:pt>
                <c:pt idx="113">
                  <c:v>25.550021757161687</c:v>
                </c:pt>
                <c:pt idx="114">
                  <c:v>38.780894169749843</c:v>
                </c:pt>
                <c:pt idx="115">
                  <c:v>-29.692931058051727</c:v>
                </c:pt>
                <c:pt idx="116">
                  <c:v>-6.777814671080364</c:v>
                </c:pt>
                <c:pt idx="117">
                  <c:v>35.612920355091433</c:v>
                </c:pt>
                <c:pt idx="118">
                  <c:v>-30.442272330436481</c:v>
                </c:pt>
                <c:pt idx="119">
                  <c:v>-13.874194652623601</c:v>
                </c:pt>
                <c:pt idx="120">
                  <c:v>34.376320097675489</c:v>
                </c:pt>
                <c:pt idx="121">
                  <c:v>7.3579082061852432</c:v>
                </c:pt>
                <c:pt idx="122">
                  <c:v>-10.891534414609851</c:v>
                </c:pt>
                <c:pt idx="123">
                  <c:v>-18.344769231818418</c:v>
                </c:pt>
                <c:pt idx="124">
                  <c:v>26.015155827452304</c:v>
                </c:pt>
                <c:pt idx="125">
                  <c:v>-30.804448674477158</c:v>
                </c:pt>
                <c:pt idx="126">
                  <c:v>-6.8050172043674593</c:v>
                </c:pt>
                <c:pt idx="127">
                  <c:v>38.004388235816918</c:v>
                </c:pt>
                <c:pt idx="128">
                  <c:v>10.608378944866786</c:v>
                </c:pt>
                <c:pt idx="129">
                  <c:v>-10.013319981098334</c:v>
                </c:pt>
                <c:pt idx="130">
                  <c:v>-2.8843378109901323</c:v>
                </c:pt>
                <c:pt idx="131">
                  <c:v>-20.030086396047182</c:v>
                </c:pt>
                <c:pt idx="132">
                  <c:v>48.523798781943924</c:v>
                </c:pt>
                <c:pt idx="133">
                  <c:v>-5.2470476537041577</c:v>
                </c:pt>
                <c:pt idx="134">
                  <c:v>-0.3643426692316325</c:v>
                </c:pt>
                <c:pt idx="135">
                  <c:v>13.1540617346418</c:v>
                </c:pt>
                <c:pt idx="136">
                  <c:v>-3.7048074976834187</c:v>
                </c:pt>
                <c:pt idx="137">
                  <c:v>-4.9482669865753905</c:v>
                </c:pt>
                <c:pt idx="138">
                  <c:v>-64.577461742216656</c:v>
                </c:pt>
                <c:pt idx="139">
                  <c:v>32.412870849700653</c:v>
                </c:pt>
                <c:pt idx="140">
                  <c:v>10.03435058772061</c:v>
                </c:pt>
                <c:pt idx="141">
                  <c:v>25.304620045993602</c:v>
                </c:pt>
                <c:pt idx="142">
                  <c:v>-8.753261659744112</c:v>
                </c:pt>
                <c:pt idx="143">
                  <c:v>-54.111675601705997</c:v>
                </c:pt>
                <c:pt idx="144">
                  <c:v>-41.739520545881078</c:v>
                </c:pt>
                <c:pt idx="145">
                  <c:v>54.39652578121536</c:v>
                </c:pt>
                <c:pt idx="146">
                  <c:v>5.3306046311453201</c:v>
                </c:pt>
                <c:pt idx="147">
                  <c:v>-6.9038192492721464</c:v>
                </c:pt>
                <c:pt idx="148">
                  <c:v>-10.2754964240861</c:v>
                </c:pt>
                <c:pt idx="149">
                  <c:v>28.24307617065574</c:v>
                </c:pt>
                <c:pt idx="150">
                  <c:v>6.6741821891969266</c:v>
                </c:pt>
                <c:pt idx="151">
                  <c:v>-15.966481348719526</c:v>
                </c:pt>
                <c:pt idx="152">
                  <c:v>15.328978255488096</c:v>
                </c:pt>
                <c:pt idx="153">
                  <c:v>-44.440380503676238</c:v>
                </c:pt>
                <c:pt idx="154">
                  <c:v>53.714856223709603</c:v>
                </c:pt>
                <c:pt idx="155">
                  <c:v>-43.226109245202679</c:v>
                </c:pt>
                <c:pt idx="156">
                  <c:v>15.705406508964757</c:v>
                </c:pt>
                <c:pt idx="157">
                  <c:v>-24.532472307216722</c:v>
                </c:pt>
                <c:pt idx="158">
                  <c:v>-42.991954881022821</c:v>
                </c:pt>
                <c:pt idx="159">
                  <c:v>41.264899097344824</c:v>
                </c:pt>
                <c:pt idx="160">
                  <c:v>23.166902759451375</c:v>
                </c:pt>
                <c:pt idx="161">
                  <c:v>46.634682413761993</c:v>
                </c:pt>
                <c:pt idx="162">
                  <c:v>-1.4181942253568423</c:v>
                </c:pt>
                <c:pt idx="163">
                  <c:v>31.916064321958686</c:v>
                </c:pt>
                <c:pt idx="164">
                  <c:v>-10.459127267751455</c:v>
                </c:pt>
                <c:pt idx="165">
                  <c:v>-6.643253669654996</c:v>
                </c:pt>
                <c:pt idx="166">
                  <c:v>21.262816843227881</c:v>
                </c:pt>
                <c:pt idx="167">
                  <c:v>-2.8416526510554831</c:v>
                </c:pt>
                <c:pt idx="168">
                  <c:v>-26.055790888364243</c:v>
                </c:pt>
                <c:pt idx="169">
                  <c:v>0.52428585043213616</c:v>
                </c:pt>
                <c:pt idx="170">
                  <c:v>-29.193225253911521</c:v>
                </c:pt>
                <c:pt idx="171">
                  <c:v>-15.294642036830624</c:v>
                </c:pt>
                <c:pt idx="172">
                  <c:v>18.140223462034442</c:v>
                </c:pt>
                <c:pt idx="173">
                  <c:v>-28.961080806991163</c:v>
                </c:pt>
                <c:pt idx="174">
                  <c:v>-12.662969793054231</c:v>
                </c:pt>
                <c:pt idx="175">
                  <c:v>2.9786735939917435</c:v>
                </c:pt>
                <c:pt idx="176">
                  <c:v>-9.0831886955781158</c:v>
                </c:pt>
                <c:pt idx="177">
                  <c:v>-10.886614337585058</c:v>
                </c:pt>
                <c:pt idx="178">
                  <c:v>13.539286631817163</c:v>
                </c:pt>
                <c:pt idx="179">
                  <c:v>-12.825836463151887</c:v>
                </c:pt>
                <c:pt idx="180">
                  <c:v>16.006096914360015</c:v>
                </c:pt>
                <c:pt idx="181">
                  <c:v>-6.9688515589380984</c:v>
                </c:pt>
                <c:pt idx="182">
                  <c:v>-3.7471915694845137</c:v>
                </c:pt>
                <c:pt idx="183">
                  <c:v>18.681361247886528</c:v>
                </c:pt>
                <c:pt idx="184">
                  <c:v>-10.666810814826945</c:v>
                </c:pt>
                <c:pt idx="185">
                  <c:v>20.230034934573197</c:v>
                </c:pt>
                <c:pt idx="186">
                  <c:v>35.398241866161385</c:v>
                </c:pt>
                <c:pt idx="187">
                  <c:v>-0.13201005807195543</c:v>
                </c:pt>
                <c:pt idx="188">
                  <c:v>-5.3274566284934792</c:v>
                </c:pt>
                <c:pt idx="189">
                  <c:v>20.847524127729848</c:v>
                </c:pt>
                <c:pt idx="190">
                  <c:v>-1.5697767168095211</c:v>
                </c:pt>
                <c:pt idx="191">
                  <c:v>-3.5410401118053514</c:v>
                </c:pt>
                <c:pt idx="192">
                  <c:v>-13.027505135434698</c:v>
                </c:pt>
                <c:pt idx="193">
                  <c:v>13.009505207991271</c:v>
                </c:pt>
                <c:pt idx="194">
                  <c:v>-4.391878267357864</c:v>
                </c:pt>
                <c:pt idx="195">
                  <c:v>-21.194468297333184</c:v>
                </c:pt>
                <c:pt idx="196">
                  <c:v>-36.362353988746264</c:v>
                </c:pt>
                <c:pt idx="197">
                  <c:v>2.1388291130228794</c:v>
                </c:pt>
                <c:pt idx="198">
                  <c:v>-6.6583112974166685</c:v>
                </c:pt>
                <c:pt idx="199">
                  <c:v>4.2769211643385958</c:v>
                </c:pt>
                <c:pt idx="200">
                  <c:v>-24.026791909339217</c:v>
                </c:pt>
                <c:pt idx="201">
                  <c:v>53.457158664863037</c:v>
                </c:pt>
                <c:pt idx="202">
                  <c:v>-2.2467075862029446</c:v>
                </c:pt>
                <c:pt idx="203">
                  <c:v>-7.1159432699570306</c:v>
                </c:pt>
                <c:pt idx="204">
                  <c:v>-24.130126379540137</c:v>
                </c:pt>
                <c:pt idx="205">
                  <c:v>-26.270789670174963</c:v>
                </c:pt>
                <c:pt idx="206">
                  <c:v>5.4786687886549181</c:v>
                </c:pt>
                <c:pt idx="207">
                  <c:v>4.1330892170576545</c:v>
                </c:pt>
                <c:pt idx="208">
                  <c:v>-15.294336342850125</c:v>
                </c:pt>
                <c:pt idx="209">
                  <c:v>-10.791944317130971</c:v>
                </c:pt>
                <c:pt idx="210">
                  <c:v>-24.349476971792917</c:v>
                </c:pt>
                <c:pt idx="211">
                  <c:v>-23.95795963389638</c:v>
                </c:pt>
                <c:pt idx="212">
                  <c:v>-10.609580053464057</c:v>
                </c:pt>
                <c:pt idx="213">
                  <c:v>-11.29757174727809</c:v>
                </c:pt>
                <c:pt idx="214">
                  <c:v>-17.016102749415992</c:v>
                </c:pt>
                <c:pt idx="215">
                  <c:v>-25.760170816940345</c:v>
                </c:pt>
                <c:pt idx="216">
                  <c:v>-12.525505805871974</c:v>
                </c:pt>
                <c:pt idx="217">
                  <c:v>1.6915203561900585</c:v>
                </c:pt>
                <c:pt idx="218">
                  <c:v>-15.106024081021914</c:v>
                </c:pt>
                <c:pt idx="219">
                  <c:v>-6.9155561998912853</c:v>
                </c:pt>
                <c:pt idx="220">
                  <c:v>-34.73491150063029</c:v>
                </c:pt>
                <c:pt idx="221">
                  <c:v>1.4377157442176514</c:v>
                </c:pt>
                <c:pt idx="222">
                  <c:v>-24.396174733406379</c:v>
                </c:pt>
                <c:pt idx="223">
                  <c:v>-26.235342824884778</c:v>
                </c:pt>
                <c:pt idx="224">
                  <c:v>17.921232426103511</c:v>
                </c:pt>
                <c:pt idx="225">
                  <c:v>7.074387915781629</c:v>
                </c:pt>
                <c:pt idx="226">
                  <c:v>10.224806718151696</c:v>
                </c:pt>
                <c:pt idx="227">
                  <c:v>2.3730439820319753</c:v>
                </c:pt>
                <c:pt idx="228">
                  <c:v>-23.480451020322477</c:v>
                </c:pt>
                <c:pt idx="229">
                  <c:v>-25.33531622890839</c:v>
                </c:pt>
                <c:pt idx="230">
                  <c:v>11.808738914945987</c:v>
                </c:pt>
                <c:pt idx="231">
                  <c:v>-8.0480533790353945</c:v>
                </c:pt>
                <c:pt idx="232">
                  <c:v>3.0944917013213389</c:v>
                </c:pt>
                <c:pt idx="233">
                  <c:v>18.236520641354456</c:v>
                </c:pt>
                <c:pt idx="234">
                  <c:v>1.3781490737037994</c:v>
                </c:pt>
                <c:pt idx="235">
                  <c:v>-19.480532094439109</c:v>
                </c:pt>
                <c:pt idx="236">
                  <c:v>3.6605483165906558</c:v>
                </c:pt>
                <c:pt idx="237">
                  <c:v>-7.1985541844494625</c:v>
                </c:pt>
                <c:pt idx="238">
                  <c:v>-21.057796483141367</c:v>
                </c:pt>
                <c:pt idx="239">
                  <c:v>15.082854774385495</c:v>
                </c:pt>
                <c:pt idx="240">
                  <c:v>-1.7765747114896251</c:v>
                </c:pt>
                <c:pt idx="241">
                  <c:v>-12.636065216131051</c:v>
                </c:pt>
                <c:pt idx="242">
                  <c:v>-2.4956016609429037</c:v>
                </c:pt>
                <c:pt idx="243">
                  <c:v>-20.35517256435519</c:v>
                </c:pt>
                <c:pt idx="244">
                  <c:v>6.785230781981971</c:v>
                </c:pt>
                <c:pt idx="245">
                  <c:v>-9.0743850427754413</c:v>
                </c:pt>
                <c:pt idx="246">
                  <c:v>12.065984912561461</c:v>
                </c:pt>
                <c:pt idx="247">
                  <c:v>-13.79365564042701</c:v>
                </c:pt>
                <c:pt idx="248">
                  <c:v>26.346696069811827</c:v>
                </c:pt>
                <c:pt idx="249">
                  <c:v>-15.512957895109798</c:v>
                </c:pt>
                <c:pt idx="250">
                  <c:v>2.6273839924264588</c:v>
                </c:pt>
                <c:pt idx="251">
                  <c:v>4.7677228600102817</c:v>
                </c:pt>
                <c:pt idx="252">
                  <c:v>-30.091940463233733</c:v>
                </c:pt>
                <c:pt idx="253">
                  <c:v>-18.951605369975262</c:v>
                </c:pt>
                <c:pt idx="254">
                  <c:v>13.188728582955765</c:v>
                </c:pt>
                <c:pt idx="255">
                  <c:v>-4.6709382822893755</c:v>
                </c:pt>
                <c:pt idx="256">
                  <c:v>-23.530605732420298</c:v>
                </c:pt>
                <c:pt idx="257">
                  <c:v>-17.390273599136741</c:v>
                </c:pt>
                <c:pt idx="258">
                  <c:v>9.7500582385171821</c:v>
                </c:pt>
                <c:pt idx="259">
                  <c:v>-0.10961013285676767</c:v>
                </c:pt>
                <c:pt idx="260">
                  <c:v>3.0721348512745449E-2</c:v>
                </c:pt>
                <c:pt idx="261">
                  <c:v>-34.828947273479713</c:v>
                </c:pt>
                <c:pt idx="262">
                  <c:v>6.311384032240138</c:v>
                </c:pt>
                <c:pt idx="263">
                  <c:v>-15.548284712411752</c:v>
                </c:pt>
                <c:pt idx="264">
                  <c:v>-24.407953492036405</c:v>
                </c:pt>
                <c:pt idx="265">
                  <c:v>17.732377704145648</c:v>
                </c:pt>
                <c:pt idx="266">
                  <c:v>-15.127291116347969</c:v>
                </c:pt>
                <c:pt idx="267">
                  <c:v>-8.9869599482939826</c:v>
                </c:pt>
                <c:pt idx="268">
                  <c:v>3.1533712119232606</c:v>
                </c:pt>
                <c:pt idx="269">
                  <c:v>-8.7062976332027056</c:v>
                </c:pt>
                <c:pt idx="270">
                  <c:v>-6.5659664819585952</c:v>
                </c:pt>
                <c:pt idx="271">
                  <c:v>-16.425635333171584</c:v>
                </c:pt>
                <c:pt idx="272">
                  <c:v>-6.2853041860417873</c:v>
                </c:pt>
                <c:pt idx="273">
                  <c:v>-18.14497304002569</c:v>
                </c:pt>
                <c:pt idx="274">
                  <c:v>7.9953581052446649</c:v>
                </c:pt>
                <c:pt idx="275">
                  <c:v>-8.8643107499825415</c:v>
                </c:pt>
                <c:pt idx="276">
                  <c:v>-29.723979605540528</c:v>
                </c:pt>
                <c:pt idx="277">
                  <c:v>8.4163515386823757</c:v>
                </c:pt>
                <c:pt idx="278">
                  <c:v>10.556682682760657</c:v>
                </c:pt>
                <c:pt idx="279">
                  <c:v>8.6970138267438255</c:v>
                </c:pt>
                <c:pt idx="280">
                  <c:v>6.8373449706651197</c:v>
                </c:pt>
                <c:pt idx="281">
                  <c:v>-31.022323885454739</c:v>
                </c:pt>
                <c:pt idx="282">
                  <c:v>4.1180072583989258</c:v>
                </c:pt>
                <c:pt idx="283">
                  <c:v>2.2583384022354243</c:v>
                </c:pt>
                <c:pt idx="284">
                  <c:v>11.398669546060834</c:v>
                </c:pt>
                <c:pt idx="285">
                  <c:v>22.539000689879106</c:v>
                </c:pt>
                <c:pt idx="286">
                  <c:v>-4.3206681663071995</c:v>
                </c:pt>
                <c:pt idx="287">
                  <c:v>9.8196629775035689</c:v>
                </c:pt>
                <c:pt idx="288">
                  <c:v>36.959994121312477</c:v>
                </c:pt>
                <c:pt idx="289">
                  <c:v>1.1003252651202</c:v>
                </c:pt>
                <c:pt idx="290">
                  <c:v>10.240656408927178</c:v>
                </c:pt>
                <c:pt idx="291">
                  <c:v>23.380987552733682</c:v>
                </c:pt>
                <c:pt idx="292">
                  <c:v>35.521318696539893</c:v>
                </c:pt>
                <c:pt idx="293">
                  <c:v>17.66164984034592</c:v>
                </c:pt>
                <c:pt idx="294">
                  <c:v>-5.1980190158481703</c:v>
                </c:pt>
                <c:pt idx="295">
                  <c:v>22.94231212795767</c:v>
                </c:pt>
                <c:pt idx="296">
                  <c:v>5.0826432717634633</c:v>
                </c:pt>
                <c:pt idx="297">
                  <c:v>34.222974415569233</c:v>
                </c:pt>
                <c:pt idx="298">
                  <c:v>45.363305559374979</c:v>
                </c:pt>
                <c:pt idx="299">
                  <c:v>19.503636703180721</c:v>
                </c:pt>
                <c:pt idx="300">
                  <c:v>39.643967846986456</c:v>
                </c:pt>
                <c:pt idx="301">
                  <c:v>36.784298990792188</c:v>
                </c:pt>
                <c:pt idx="302">
                  <c:v>29.924630134597916</c:v>
                </c:pt>
                <c:pt idx="303">
                  <c:v>34.064961278403644</c:v>
                </c:pt>
                <c:pt idx="304">
                  <c:v>41.205292422209368</c:v>
                </c:pt>
                <c:pt idx="305">
                  <c:v>46.345623566015092</c:v>
                </c:pt>
                <c:pt idx="306">
                  <c:v>31.485954709820817</c:v>
                </c:pt>
                <c:pt idx="307">
                  <c:v>33.626285853626541</c:v>
                </c:pt>
                <c:pt idx="308">
                  <c:v>35.766616997432266</c:v>
                </c:pt>
                <c:pt idx="309">
                  <c:v>24.90694814123799</c:v>
                </c:pt>
                <c:pt idx="310">
                  <c:v>54.047279285043714</c:v>
                </c:pt>
                <c:pt idx="311">
                  <c:v>55.187610428849439</c:v>
                </c:pt>
                <c:pt idx="312">
                  <c:v>45.327941572655163</c:v>
                </c:pt>
                <c:pt idx="313">
                  <c:v>23.468272716460888</c:v>
                </c:pt>
                <c:pt idx="314">
                  <c:v>43.608603860266612</c:v>
                </c:pt>
                <c:pt idx="315">
                  <c:v>45.748935004072337</c:v>
                </c:pt>
                <c:pt idx="316">
                  <c:v>43.889266147878061</c:v>
                </c:pt>
                <c:pt idx="317">
                  <c:v>59.029597291683785</c:v>
                </c:pt>
                <c:pt idx="318">
                  <c:v>10.16992843548951</c:v>
                </c:pt>
                <c:pt idx="319">
                  <c:v>5.3102595792952343</c:v>
                </c:pt>
                <c:pt idx="320">
                  <c:v>40.450590723100959</c:v>
                </c:pt>
                <c:pt idx="321">
                  <c:v>16.590921866906683</c:v>
                </c:pt>
                <c:pt idx="322">
                  <c:v>21.731253010712408</c:v>
                </c:pt>
                <c:pt idx="323">
                  <c:v>69.871584154518132</c:v>
                </c:pt>
                <c:pt idx="324">
                  <c:v>45.011915298323856</c:v>
                </c:pt>
                <c:pt idx="325">
                  <c:v>60.152246442129581</c:v>
                </c:pt>
                <c:pt idx="326">
                  <c:v>25.292577585935305</c:v>
                </c:pt>
                <c:pt idx="327">
                  <c:v>37.43290872974103</c:v>
                </c:pt>
                <c:pt idx="328">
                  <c:v>46.573239873546754</c:v>
                </c:pt>
                <c:pt idx="329">
                  <c:v>38.713571017352479</c:v>
                </c:pt>
                <c:pt idx="330">
                  <c:v>10.853902161158203</c:v>
                </c:pt>
                <c:pt idx="331">
                  <c:v>39.994233304963927</c:v>
                </c:pt>
                <c:pt idx="332">
                  <c:v>39.134564448769652</c:v>
                </c:pt>
                <c:pt idx="333">
                  <c:v>20.274895592575376</c:v>
                </c:pt>
                <c:pt idx="334">
                  <c:v>46.415226736381101</c:v>
                </c:pt>
                <c:pt idx="335">
                  <c:v>23.555557880186825</c:v>
                </c:pt>
                <c:pt idx="336">
                  <c:v>36.695889023992549</c:v>
                </c:pt>
                <c:pt idx="337">
                  <c:v>19.836220167798274</c:v>
                </c:pt>
                <c:pt idx="338">
                  <c:v>30.976551311603998</c:v>
                </c:pt>
                <c:pt idx="339">
                  <c:v>11.116882455409723</c:v>
                </c:pt>
                <c:pt idx="340">
                  <c:v>17.257213599215447</c:v>
                </c:pt>
                <c:pt idx="341">
                  <c:v>26.397544743021172</c:v>
                </c:pt>
                <c:pt idx="342">
                  <c:v>41.537875886826896</c:v>
                </c:pt>
                <c:pt idx="343">
                  <c:v>52.67820703063262</c:v>
                </c:pt>
                <c:pt idx="344">
                  <c:v>18.818538174438345</c:v>
                </c:pt>
                <c:pt idx="345">
                  <c:v>38.958869318244069</c:v>
                </c:pt>
                <c:pt idx="346">
                  <c:v>22.099200462049794</c:v>
                </c:pt>
                <c:pt idx="347">
                  <c:v>26.239531605855518</c:v>
                </c:pt>
                <c:pt idx="348">
                  <c:v>33.379862749661243</c:v>
                </c:pt>
                <c:pt idx="349">
                  <c:v>11.520193893466967</c:v>
                </c:pt>
                <c:pt idx="350">
                  <c:v>41.660525037272691</c:v>
                </c:pt>
                <c:pt idx="351">
                  <c:v>29.800856181078416</c:v>
                </c:pt>
                <c:pt idx="352">
                  <c:v>36.94118732488414</c:v>
                </c:pt>
                <c:pt idx="353">
                  <c:v>32.081518468689865</c:v>
                </c:pt>
                <c:pt idx="354">
                  <c:v>7.2218496124955891</c:v>
                </c:pt>
                <c:pt idx="355">
                  <c:v>27.362180756301314</c:v>
                </c:pt>
                <c:pt idx="356">
                  <c:v>34.502511900107038</c:v>
                </c:pt>
                <c:pt idx="357">
                  <c:v>28.642843043912762</c:v>
                </c:pt>
                <c:pt idx="358">
                  <c:v>24.783174187718487</c:v>
                </c:pt>
                <c:pt idx="359">
                  <c:v>17.923505331524211</c:v>
                </c:pt>
                <c:pt idx="360">
                  <c:v>29.063836475329936</c:v>
                </c:pt>
                <c:pt idx="361">
                  <c:v>34.20416761913566</c:v>
                </c:pt>
                <c:pt idx="362">
                  <c:v>46.344498762941384</c:v>
                </c:pt>
                <c:pt idx="363">
                  <c:v>22.484829906747109</c:v>
                </c:pt>
                <c:pt idx="364">
                  <c:v>54.625161050552833</c:v>
                </c:pt>
                <c:pt idx="365">
                  <c:v>20.765492194358558</c:v>
                </c:pt>
                <c:pt idx="366">
                  <c:v>43.905823338164737</c:v>
                </c:pt>
                <c:pt idx="367">
                  <c:v>26.046154481970461</c:v>
                </c:pt>
                <c:pt idx="368">
                  <c:v>30.186485625776186</c:v>
                </c:pt>
                <c:pt idx="369">
                  <c:v>23.32681676958191</c:v>
                </c:pt>
                <c:pt idx="370">
                  <c:v>31.467147913387635</c:v>
                </c:pt>
                <c:pt idx="371">
                  <c:v>56.607479057193359</c:v>
                </c:pt>
                <c:pt idx="372">
                  <c:v>46.747810200999083</c:v>
                </c:pt>
                <c:pt idx="373">
                  <c:v>45.888141344804808</c:v>
                </c:pt>
                <c:pt idx="374">
                  <c:v>62.028472488610532</c:v>
                </c:pt>
                <c:pt idx="375">
                  <c:v>41.168803632416257</c:v>
                </c:pt>
                <c:pt idx="376">
                  <c:v>38.309134776221981</c:v>
                </c:pt>
                <c:pt idx="377">
                  <c:v>55.449465920027706</c:v>
                </c:pt>
                <c:pt idx="378">
                  <c:v>70.58979706383343</c:v>
                </c:pt>
                <c:pt idx="379">
                  <c:v>72.730128207639154</c:v>
                </c:pt>
                <c:pt idx="380">
                  <c:v>57.870459351444879</c:v>
                </c:pt>
                <c:pt idx="381">
                  <c:v>50.010790495250603</c:v>
                </c:pt>
                <c:pt idx="382">
                  <c:v>62.151121639056328</c:v>
                </c:pt>
                <c:pt idx="383">
                  <c:v>67.291452782862052</c:v>
                </c:pt>
                <c:pt idx="384">
                  <c:v>94.431783926667777</c:v>
                </c:pt>
                <c:pt idx="385">
                  <c:v>49.572115070473501</c:v>
                </c:pt>
                <c:pt idx="386">
                  <c:v>84.712446214279225</c:v>
                </c:pt>
                <c:pt idx="387">
                  <c:v>91.85277735808495</c:v>
                </c:pt>
                <c:pt idx="388">
                  <c:v>123.99310850189067</c:v>
                </c:pt>
                <c:pt idx="389">
                  <c:v>106.1334396456964</c:v>
                </c:pt>
                <c:pt idx="390">
                  <c:v>78.273770789502123</c:v>
                </c:pt>
                <c:pt idx="391">
                  <c:v>116.41410193330785</c:v>
                </c:pt>
                <c:pt idx="392">
                  <c:v>104.55443307711357</c:v>
                </c:pt>
                <c:pt idx="393">
                  <c:v>140.6947642209193</c:v>
                </c:pt>
                <c:pt idx="394">
                  <c:v>133.83509536472502</c:v>
                </c:pt>
                <c:pt idx="395">
                  <c:v>170.97542650853075</c:v>
                </c:pt>
                <c:pt idx="396">
                  <c:v>169.11575765233647</c:v>
                </c:pt>
                <c:pt idx="397">
                  <c:v>124.25608879614219</c:v>
                </c:pt>
                <c:pt idx="398">
                  <c:v>123.39641993994792</c:v>
                </c:pt>
                <c:pt idx="399">
                  <c:v>162.53675108375364</c:v>
                </c:pt>
                <c:pt idx="400">
                  <c:v>174.67708222755937</c:v>
                </c:pt>
                <c:pt idx="401">
                  <c:v>188.81741337136509</c:v>
                </c:pt>
                <c:pt idx="402">
                  <c:v>180.95774451517082</c:v>
                </c:pt>
                <c:pt idx="403">
                  <c:v>213.09807565897654</c:v>
                </c:pt>
                <c:pt idx="404">
                  <c:v>204.23840680278227</c:v>
                </c:pt>
                <c:pt idx="405">
                  <c:v>207.37873794658799</c:v>
                </c:pt>
                <c:pt idx="406">
                  <c:v>215.51906909039371</c:v>
                </c:pt>
                <c:pt idx="407">
                  <c:v>179.65940023419944</c:v>
                </c:pt>
                <c:pt idx="408">
                  <c:v>196.79973137800516</c:v>
                </c:pt>
                <c:pt idx="409">
                  <c:v>180.94006252181089</c:v>
                </c:pt>
                <c:pt idx="410">
                  <c:v>221.08039366561661</c:v>
                </c:pt>
                <c:pt idx="411">
                  <c:v>226.22072480942234</c:v>
                </c:pt>
                <c:pt idx="412">
                  <c:v>211.36105595322806</c:v>
                </c:pt>
                <c:pt idx="413">
                  <c:v>248.50138709703378</c:v>
                </c:pt>
                <c:pt idx="414">
                  <c:v>232.64171824083951</c:v>
                </c:pt>
                <c:pt idx="415">
                  <c:v>221.78204938464523</c:v>
                </c:pt>
                <c:pt idx="416">
                  <c:v>285.92238052845096</c:v>
                </c:pt>
                <c:pt idx="417">
                  <c:v>216.06271167225668</c:v>
                </c:pt>
                <c:pt idx="418">
                  <c:v>243.20304281606241</c:v>
                </c:pt>
                <c:pt idx="419">
                  <c:v>260.34337395986813</c:v>
                </c:pt>
                <c:pt idx="420">
                  <c:v>231.48370510367386</c:v>
                </c:pt>
                <c:pt idx="421">
                  <c:v>236.62403624747958</c:v>
                </c:pt>
                <c:pt idx="422">
                  <c:v>242.7643673912853</c:v>
                </c:pt>
                <c:pt idx="423">
                  <c:v>239.90469853509103</c:v>
                </c:pt>
                <c:pt idx="424">
                  <c:v>200.04502967889675</c:v>
                </c:pt>
                <c:pt idx="425">
                  <c:v>223.18536082270248</c:v>
                </c:pt>
                <c:pt idx="426">
                  <c:v>194.3256919665082</c:v>
                </c:pt>
                <c:pt idx="427">
                  <c:v>255.46602311031393</c:v>
                </c:pt>
                <c:pt idx="428">
                  <c:v>201.60635425411965</c:v>
                </c:pt>
                <c:pt idx="429">
                  <c:v>225.74668539792538</c:v>
                </c:pt>
                <c:pt idx="430">
                  <c:v>190.8870165417311</c:v>
                </c:pt>
                <c:pt idx="431">
                  <c:v>213.02734768553682</c:v>
                </c:pt>
                <c:pt idx="432">
                  <c:v>235.16767882934255</c:v>
                </c:pt>
                <c:pt idx="433">
                  <c:v>200.30800997314827</c:v>
                </c:pt>
                <c:pt idx="434">
                  <c:v>168.448341116954</c:v>
                </c:pt>
                <c:pt idx="435">
                  <c:v>191.58867226075972</c:v>
                </c:pt>
                <c:pt idx="436">
                  <c:v>163.72900340456545</c:v>
                </c:pt>
                <c:pt idx="437">
                  <c:v>166.86933454837117</c:v>
                </c:pt>
                <c:pt idx="438">
                  <c:v>168.0096656921769</c:v>
                </c:pt>
                <c:pt idx="439">
                  <c:v>155.14999683598262</c:v>
                </c:pt>
                <c:pt idx="440">
                  <c:v>164.29032797978834</c:v>
                </c:pt>
                <c:pt idx="441">
                  <c:v>148.43065912359407</c:v>
                </c:pt>
                <c:pt idx="442">
                  <c:v>123.57099026739979</c:v>
                </c:pt>
                <c:pt idx="443">
                  <c:v>85.711321411205518</c:v>
                </c:pt>
                <c:pt idx="444">
                  <c:v>151.85165255501124</c:v>
                </c:pt>
                <c:pt idx="445">
                  <c:v>140.99198369881697</c:v>
                </c:pt>
                <c:pt idx="446">
                  <c:v>83.132314842622691</c:v>
                </c:pt>
                <c:pt idx="447">
                  <c:v>109.27264598642842</c:v>
                </c:pt>
                <c:pt idx="448">
                  <c:v>104.41297713023414</c:v>
                </c:pt>
                <c:pt idx="449">
                  <c:v>75.553308274039864</c:v>
                </c:pt>
                <c:pt idx="450">
                  <c:v>98.693639417845588</c:v>
                </c:pt>
                <c:pt idx="451">
                  <c:v>83.833970561651313</c:v>
                </c:pt>
                <c:pt idx="452">
                  <c:v>87.974301705457037</c:v>
                </c:pt>
                <c:pt idx="453">
                  <c:v>71.114632849263216</c:v>
                </c:pt>
                <c:pt idx="454">
                  <c:v>88.254963993068941</c:v>
                </c:pt>
                <c:pt idx="455">
                  <c:v>68.395295136874665</c:v>
                </c:pt>
                <c:pt idx="456">
                  <c:v>74.53562628068039</c:v>
                </c:pt>
                <c:pt idx="457">
                  <c:v>70.675957424486114</c:v>
                </c:pt>
                <c:pt idx="458">
                  <c:v>54.816288568291839</c:v>
                </c:pt>
                <c:pt idx="459">
                  <c:v>60.956619712097563</c:v>
                </c:pt>
                <c:pt idx="460">
                  <c:v>50.096950855903287</c:v>
                </c:pt>
                <c:pt idx="461">
                  <c:v>25.237281999709012</c:v>
                </c:pt>
                <c:pt idx="462">
                  <c:v>32.377613143514736</c:v>
                </c:pt>
                <c:pt idx="463">
                  <c:v>48.517944287320461</c:v>
                </c:pt>
                <c:pt idx="464">
                  <c:v>57.658275431126185</c:v>
                </c:pt>
                <c:pt idx="465">
                  <c:v>29.79860657493191</c:v>
                </c:pt>
                <c:pt idx="466">
                  <c:v>16.938937718737634</c:v>
                </c:pt>
                <c:pt idx="467">
                  <c:v>19.079268862543358</c:v>
                </c:pt>
                <c:pt idx="468">
                  <c:v>37.219600006349083</c:v>
                </c:pt>
                <c:pt idx="469">
                  <c:v>29.359931150154807</c:v>
                </c:pt>
                <c:pt idx="470">
                  <c:v>19.500262293960532</c:v>
                </c:pt>
                <c:pt idx="471">
                  <c:v>15.640593437766256</c:v>
                </c:pt>
                <c:pt idx="472">
                  <c:v>9.7809245815719805</c:v>
                </c:pt>
                <c:pt idx="473">
                  <c:v>36.921255725377705</c:v>
                </c:pt>
                <c:pt idx="474">
                  <c:v>7.0615868691834294</c:v>
                </c:pt>
                <c:pt idx="475">
                  <c:v>-22.798081987010846</c:v>
                </c:pt>
                <c:pt idx="476">
                  <c:v>23.342249156794878</c:v>
                </c:pt>
                <c:pt idx="477">
                  <c:v>8.4825803006006026</c:v>
                </c:pt>
                <c:pt idx="478">
                  <c:v>31.622911444406327</c:v>
                </c:pt>
                <c:pt idx="479">
                  <c:v>-2.2367574117879485</c:v>
                </c:pt>
                <c:pt idx="480">
                  <c:v>12.903573732017776</c:v>
                </c:pt>
                <c:pt idx="481">
                  <c:v>8.0439048758235003</c:v>
                </c:pt>
                <c:pt idx="482">
                  <c:v>-13.815763980370775</c:v>
                </c:pt>
                <c:pt idx="483">
                  <c:v>-3.6754328365650508</c:v>
                </c:pt>
                <c:pt idx="484">
                  <c:v>8.4648983072406736</c:v>
                </c:pt>
                <c:pt idx="485">
                  <c:v>-13.394770548953602</c:v>
                </c:pt>
                <c:pt idx="486">
                  <c:v>-0.25443940514787755</c:v>
                </c:pt>
                <c:pt idx="487">
                  <c:v>22.885891738657847</c:v>
                </c:pt>
                <c:pt idx="488">
                  <c:v>-8.9737771175364287</c:v>
                </c:pt>
                <c:pt idx="489">
                  <c:v>7.1665540262692957</c:v>
                </c:pt>
                <c:pt idx="490">
                  <c:v>7.3068851700750201</c:v>
                </c:pt>
                <c:pt idx="491">
                  <c:v>-39.552783686119255</c:v>
                </c:pt>
                <c:pt idx="492">
                  <c:v>4.587547457686469</c:v>
                </c:pt>
                <c:pt idx="493">
                  <c:v>3.7278786014921934</c:v>
                </c:pt>
                <c:pt idx="494">
                  <c:v>-2.1317902547020822</c:v>
                </c:pt>
                <c:pt idx="495">
                  <c:v>8.5408891036422574E-3</c:v>
                </c:pt>
                <c:pt idx="496">
                  <c:v>-14.851127967090633</c:v>
                </c:pt>
                <c:pt idx="497">
                  <c:v>17.289203176715091</c:v>
                </c:pt>
                <c:pt idx="498">
                  <c:v>7.4295343205208155</c:v>
                </c:pt>
                <c:pt idx="499">
                  <c:v>4.5698654643265399</c:v>
                </c:pt>
                <c:pt idx="500">
                  <c:v>-9.2898033918677356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15-4BEF-9F9A-C4251F37AD12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292.58571364827196</c:v>
                </c:pt>
                <c:pt idx="1">
                  <c:v>292.53571364827201</c:v>
                </c:pt>
                <c:pt idx="2">
                  <c:v>292.48571364827205</c:v>
                </c:pt>
                <c:pt idx="3">
                  <c:v>292.4357136482721</c:v>
                </c:pt>
                <c:pt idx="4">
                  <c:v>292.38571364827214</c:v>
                </c:pt>
                <c:pt idx="5">
                  <c:v>292.33571364827219</c:v>
                </c:pt>
                <c:pt idx="6">
                  <c:v>292.28571364827224</c:v>
                </c:pt>
                <c:pt idx="7">
                  <c:v>292.23571364827228</c:v>
                </c:pt>
                <c:pt idx="8">
                  <c:v>292.18571364827233</c:v>
                </c:pt>
                <c:pt idx="9">
                  <c:v>292.13571364827237</c:v>
                </c:pt>
                <c:pt idx="10">
                  <c:v>292.08571364827242</c:v>
                </c:pt>
                <c:pt idx="11">
                  <c:v>292.03571364827246</c:v>
                </c:pt>
                <c:pt idx="12">
                  <c:v>291.98571364827251</c:v>
                </c:pt>
                <c:pt idx="13">
                  <c:v>291.93571364827255</c:v>
                </c:pt>
                <c:pt idx="14">
                  <c:v>291.8857136482726</c:v>
                </c:pt>
                <c:pt idx="15">
                  <c:v>291.83571364827264</c:v>
                </c:pt>
                <c:pt idx="16">
                  <c:v>291.78571364827269</c:v>
                </c:pt>
                <c:pt idx="17">
                  <c:v>291.73571364827274</c:v>
                </c:pt>
                <c:pt idx="18">
                  <c:v>291.68571364827278</c:v>
                </c:pt>
                <c:pt idx="19">
                  <c:v>291.63571364827283</c:v>
                </c:pt>
                <c:pt idx="20">
                  <c:v>291.58571364827287</c:v>
                </c:pt>
                <c:pt idx="21">
                  <c:v>291.53571364827292</c:v>
                </c:pt>
                <c:pt idx="22">
                  <c:v>291.48571364827296</c:v>
                </c:pt>
                <c:pt idx="23">
                  <c:v>291.43571364827301</c:v>
                </c:pt>
                <c:pt idx="24">
                  <c:v>291.38571364827305</c:v>
                </c:pt>
                <c:pt idx="25">
                  <c:v>291.3357136482731</c:v>
                </c:pt>
                <c:pt idx="26">
                  <c:v>291.28571364827314</c:v>
                </c:pt>
                <c:pt idx="27">
                  <c:v>291.23571364827319</c:v>
                </c:pt>
                <c:pt idx="28">
                  <c:v>291.18571364827324</c:v>
                </c:pt>
                <c:pt idx="29">
                  <c:v>291.13571364827328</c:v>
                </c:pt>
                <c:pt idx="30">
                  <c:v>291.08571364827333</c:v>
                </c:pt>
                <c:pt idx="31">
                  <c:v>291.03571364827337</c:v>
                </c:pt>
                <c:pt idx="32">
                  <c:v>290.98571364827342</c:v>
                </c:pt>
                <c:pt idx="33">
                  <c:v>290.93571364827346</c:v>
                </c:pt>
                <c:pt idx="34">
                  <c:v>290.88571364827351</c:v>
                </c:pt>
                <c:pt idx="35">
                  <c:v>290.83571364827355</c:v>
                </c:pt>
                <c:pt idx="36">
                  <c:v>290.7857136482736</c:v>
                </c:pt>
                <c:pt idx="37">
                  <c:v>290.73571364827365</c:v>
                </c:pt>
                <c:pt idx="38">
                  <c:v>290.68571364827369</c:v>
                </c:pt>
                <c:pt idx="39">
                  <c:v>290.63571364827374</c:v>
                </c:pt>
                <c:pt idx="40">
                  <c:v>290.58571364827378</c:v>
                </c:pt>
                <c:pt idx="41">
                  <c:v>290.53571364827383</c:v>
                </c:pt>
                <c:pt idx="42">
                  <c:v>290.48571364827387</c:v>
                </c:pt>
                <c:pt idx="43">
                  <c:v>290.43571364827392</c:v>
                </c:pt>
                <c:pt idx="44">
                  <c:v>290.38571364827396</c:v>
                </c:pt>
                <c:pt idx="45">
                  <c:v>290.33571364827401</c:v>
                </c:pt>
                <c:pt idx="46">
                  <c:v>290.28571364827405</c:v>
                </c:pt>
                <c:pt idx="47">
                  <c:v>290.2357136482741</c:v>
                </c:pt>
                <c:pt idx="48">
                  <c:v>290.18571364827415</c:v>
                </c:pt>
                <c:pt idx="49">
                  <c:v>290.13571364827419</c:v>
                </c:pt>
                <c:pt idx="50">
                  <c:v>290.08571364827424</c:v>
                </c:pt>
                <c:pt idx="51">
                  <c:v>290.03571364827428</c:v>
                </c:pt>
                <c:pt idx="52">
                  <c:v>289.98571364827433</c:v>
                </c:pt>
                <c:pt idx="53">
                  <c:v>289.93571364827437</c:v>
                </c:pt>
                <c:pt idx="54">
                  <c:v>289.88571364827442</c:v>
                </c:pt>
                <c:pt idx="55">
                  <c:v>289.83571364827446</c:v>
                </c:pt>
                <c:pt idx="56">
                  <c:v>289.78571364827451</c:v>
                </c:pt>
                <c:pt idx="57">
                  <c:v>289.73571364827455</c:v>
                </c:pt>
                <c:pt idx="58">
                  <c:v>289.6857136482746</c:v>
                </c:pt>
                <c:pt idx="59">
                  <c:v>289.63571364827465</c:v>
                </c:pt>
                <c:pt idx="60">
                  <c:v>289.58571364827469</c:v>
                </c:pt>
                <c:pt idx="61">
                  <c:v>289.53571364827474</c:v>
                </c:pt>
                <c:pt idx="62">
                  <c:v>289.48571364827478</c:v>
                </c:pt>
                <c:pt idx="63">
                  <c:v>289.43571364827483</c:v>
                </c:pt>
                <c:pt idx="64">
                  <c:v>289.38571364827487</c:v>
                </c:pt>
                <c:pt idx="65">
                  <c:v>289.33571364827492</c:v>
                </c:pt>
                <c:pt idx="66">
                  <c:v>289.28571364827496</c:v>
                </c:pt>
                <c:pt idx="67">
                  <c:v>289.23571364827501</c:v>
                </c:pt>
                <c:pt idx="68">
                  <c:v>289.18571364827505</c:v>
                </c:pt>
                <c:pt idx="69">
                  <c:v>289.1357136482751</c:v>
                </c:pt>
                <c:pt idx="70">
                  <c:v>289.08571364827515</c:v>
                </c:pt>
                <c:pt idx="71">
                  <c:v>289.03571364827519</c:v>
                </c:pt>
                <c:pt idx="72">
                  <c:v>288.98571364827524</c:v>
                </c:pt>
                <c:pt idx="73">
                  <c:v>288.93571364827528</c:v>
                </c:pt>
                <c:pt idx="74">
                  <c:v>288.88571364827533</c:v>
                </c:pt>
                <c:pt idx="75">
                  <c:v>288.83571364827537</c:v>
                </c:pt>
                <c:pt idx="76">
                  <c:v>288.78571364827542</c:v>
                </c:pt>
                <c:pt idx="77">
                  <c:v>288.73571364827546</c:v>
                </c:pt>
                <c:pt idx="78">
                  <c:v>288.68571364827551</c:v>
                </c:pt>
                <c:pt idx="79">
                  <c:v>288.63571364827555</c:v>
                </c:pt>
                <c:pt idx="80">
                  <c:v>288.5857136482756</c:v>
                </c:pt>
                <c:pt idx="81">
                  <c:v>288.53571364827565</c:v>
                </c:pt>
                <c:pt idx="82">
                  <c:v>288.48571364827569</c:v>
                </c:pt>
                <c:pt idx="83">
                  <c:v>288.43571364827574</c:v>
                </c:pt>
                <c:pt idx="84">
                  <c:v>288.38571364827578</c:v>
                </c:pt>
                <c:pt idx="85">
                  <c:v>288.33571364827583</c:v>
                </c:pt>
                <c:pt idx="86">
                  <c:v>288.28571364827587</c:v>
                </c:pt>
                <c:pt idx="87">
                  <c:v>288.23571364827592</c:v>
                </c:pt>
                <c:pt idx="88">
                  <c:v>288.18571364827596</c:v>
                </c:pt>
                <c:pt idx="89">
                  <c:v>288.13571364827601</c:v>
                </c:pt>
                <c:pt idx="90">
                  <c:v>288.08571364827606</c:v>
                </c:pt>
                <c:pt idx="91">
                  <c:v>288.0357136482761</c:v>
                </c:pt>
                <c:pt idx="92">
                  <c:v>287.98571364827615</c:v>
                </c:pt>
                <c:pt idx="93">
                  <c:v>287.93571364827619</c:v>
                </c:pt>
                <c:pt idx="94">
                  <c:v>287.88571364827624</c:v>
                </c:pt>
                <c:pt idx="95">
                  <c:v>287.83571364827628</c:v>
                </c:pt>
                <c:pt idx="96">
                  <c:v>287.78571364827633</c:v>
                </c:pt>
                <c:pt idx="97">
                  <c:v>287.73571364827637</c:v>
                </c:pt>
                <c:pt idx="98">
                  <c:v>287.68571364827642</c:v>
                </c:pt>
                <c:pt idx="99">
                  <c:v>287.63571364827646</c:v>
                </c:pt>
                <c:pt idx="100">
                  <c:v>287.58571364827651</c:v>
                </c:pt>
                <c:pt idx="101">
                  <c:v>287.53571364827656</c:v>
                </c:pt>
                <c:pt idx="102">
                  <c:v>287.4857136482766</c:v>
                </c:pt>
                <c:pt idx="103">
                  <c:v>287.43571364827665</c:v>
                </c:pt>
                <c:pt idx="104">
                  <c:v>287.38571364827669</c:v>
                </c:pt>
                <c:pt idx="105">
                  <c:v>287.33571364827674</c:v>
                </c:pt>
                <c:pt idx="106">
                  <c:v>287.28571364827678</c:v>
                </c:pt>
                <c:pt idx="107">
                  <c:v>287.23571364827683</c:v>
                </c:pt>
                <c:pt idx="108">
                  <c:v>287.18571364827687</c:v>
                </c:pt>
                <c:pt idx="109">
                  <c:v>287.13571364827692</c:v>
                </c:pt>
                <c:pt idx="110">
                  <c:v>287.08571364827696</c:v>
                </c:pt>
                <c:pt idx="111">
                  <c:v>287.03571364827701</c:v>
                </c:pt>
                <c:pt idx="112">
                  <c:v>286.98571364827706</c:v>
                </c:pt>
                <c:pt idx="113">
                  <c:v>286.9357136482771</c:v>
                </c:pt>
                <c:pt idx="114">
                  <c:v>286.88571364827715</c:v>
                </c:pt>
                <c:pt idx="115">
                  <c:v>286.83571364827719</c:v>
                </c:pt>
                <c:pt idx="116">
                  <c:v>286.78571364827724</c:v>
                </c:pt>
                <c:pt idx="117">
                  <c:v>286.73571364827728</c:v>
                </c:pt>
                <c:pt idx="118">
                  <c:v>286.68571364827733</c:v>
                </c:pt>
                <c:pt idx="119">
                  <c:v>286.63571364827737</c:v>
                </c:pt>
                <c:pt idx="120">
                  <c:v>286.58571364827742</c:v>
                </c:pt>
                <c:pt idx="121">
                  <c:v>286.53571364827746</c:v>
                </c:pt>
                <c:pt idx="122">
                  <c:v>286.48571364827751</c:v>
                </c:pt>
                <c:pt idx="123">
                  <c:v>286.43571364827756</c:v>
                </c:pt>
                <c:pt idx="124">
                  <c:v>286.3857136482776</c:v>
                </c:pt>
                <c:pt idx="125">
                  <c:v>286.33571364827765</c:v>
                </c:pt>
                <c:pt idx="126">
                  <c:v>286.28571364827769</c:v>
                </c:pt>
                <c:pt idx="127">
                  <c:v>286.23571364827774</c:v>
                </c:pt>
                <c:pt idx="128">
                  <c:v>286.18571364827778</c:v>
                </c:pt>
                <c:pt idx="129">
                  <c:v>286.13571364827783</c:v>
                </c:pt>
                <c:pt idx="130">
                  <c:v>286.08571364827787</c:v>
                </c:pt>
                <c:pt idx="131">
                  <c:v>286.03571364827792</c:v>
                </c:pt>
                <c:pt idx="132">
                  <c:v>285.98571364827797</c:v>
                </c:pt>
                <c:pt idx="133">
                  <c:v>285.93571364827801</c:v>
                </c:pt>
                <c:pt idx="134">
                  <c:v>285.88571364827806</c:v>
                </c:pt>
                <c:pt idx="135">
                  <c:v>285.8357136482781</c:v>
                </c:pt>
                <c:pt idx="136">
                  <c:v>285.78571364827815</c:v>
                </c:pt>
                <c:pt idx="137">
                  <c:v>285.73571364827819</c:v>
                </c:pt>
                <c:pt idx="138">
                  <c:v>285.68571364827824</c:v>
                </c:pt>
                <c:pt idx="139">
                  <c:v>285.63571364827828</c:v>
                </c:pt>
                <c:pt idx="140">
                  <c:v>285.58571364827833</c:v>
                </c:pt>
                <c:pt idx="141">
                  <c:v>285.53571364827837</c:v>
                </c:pt>
                <c:pt idx="142">
                  <c:v>285.48571364827842</c:v>
                </c:pt>
                <c:pt idx="143">
                  <c:v>285.43571364827847</c:v>
                </c:pt>
                <c:pt idx="144">
                  <c:v>285.38571364827851</c:v>
                </c:pt>
                <c:pt idx="145">
                  <c:v>285.33571364827856</c:v>
                </c:pt>
                <c:pt idx="146">
                  <c:v>285.2857136482786</c:v>
                </c:pt>
                <c:pt idx="147">
                  <c:v>285.23571364827865</c:v>
                </c:pt>
                <c:pt idx="148">
                  <c:v>285.18571364827869</c:v>
                </c:pt>
                <c:pt idx="149">
                  <c:v>285.13571364827874</c:v>
                </c:pt>
                <c:pt idx="150">
                  <c:v>285.08571364827878</c:v>
                </c:pt>
                <c:pt idx="151">
                  <c:v>285.03571364827883</c:v>
                </c:pt>
                <c:pt idx="152">
                  <c:v>284.98571364827887</c:v>
                </c:pt>
                <c:pt idx="153">
                  <c:v>284.93571364827892</c:v>
                </c:pt>
                <c:pt idx="154">
                  <c:v>284.88571364827897</c:v>
                </c:pt>
                <c:pt idx="155">
                  <c:v>284.83571364827901</c:v>
                </c:pt>
                <c:pt idx="156">
                  <c:v>284.78571364827906</c:v>
                </c:pt>
                <c:pt idx="157">
                  <c:v>284.7357136482791</c:v>
                </c:pt>
                <c:pt idx="158">
                  <c:v>284.68571364827915</c:v>
                </c:pt>
                <c:pt idx="159">
                  <c:v>284.63571364827919</c:v>
                </c:pt>
                <c:pt idx="160">
                  <c:v>284.58571364827924</c:v>
                </c:pt>
                <c:pt idx="161">
                  <c:v>284.53571364827928</c:v>
                </c:pt>
                <c:pt idx="162">
                  <c:v>284.48571364827933</c:v>
                </c:pt>
                <c:pt idx="163">
                  <c:v>284.43571364827937</c:v>
                </c:pt>
                <c:pt idx="164">
                  <c:v>284.38571364827942</c:v>
                </c:pt>
                <c:pt idx="165">
                  <c:v>284.33571364827947</c:v>
                </c:pt>
                <c:pt idx="166">
                  <c:v>284.28571364827951</c:v>
                </c:pt>
                <c:pt idx="167">
                  <c:v>284.23571364827956</c:v>
                </c:pt>
                <c:pt idx="168">
                  <c:v>284.1857136482796</c:v>
                </c:pt>
                <c:pt idx="169">
                  <c:v>284.13571364827965</c:v>
                </c:pt>
                <c:pt idx="170">
                  <c:v>284.08571364827969</c:v>
                </c:pt>
                <c:pt idx="171">
                  <c:v>284.03571364827974</c:v>
                </c:pt>
                <c:pt idx="172">
                  <c:v>283.98571364827978</c:v>
                </c:pt>
                <c:pt idx="173">
                  <c:v>283.93571364827983</c:v>
                </c:pt>
                <c:pt idx="174">
                  <c:v>283.88571364827988</c:v>
                </c:pt>
                <c:pt idx="175">
                  <c:v>283.83571364827992</c:v>
                </c:pt>
                <c:pt idx="176">
                  <c:v>283.78571364827997</c:v>
                </c:pt>
                <c:pt idx="177">
                  <c:v>283.73571364828001</c:v>
                </c:pt>
                <c:pt idx="178">
                  <c:v>283.68571364828006</c:v>
                </c:pt>
                <c:pt idx="179">
                  <c:v>283.6357136482801</c:v>
                </c:pt>
                <c:pt idx="180">
                  <c:v>283.58571364828015</c:v>
                </c:pt>
                <c:pt idx="181">
                  <c:v>283.53571364828019</c:v>
                </c:pt>
                <c:pt idx="182">
                  <c:v>283.48571364828024</c:v>
                </c:pt>
                <c:pt idx="183">
                  <c:v>283.43571364828028</c:v>
                </c:pt>
                <c:pt idx="184">
                  <c:v>283.38571364828033</c:v>
                </c:pt>
                <c:pt idx="185">
                  <c:v>283.33571364828038</c:v>
                </c:pt>
                <c:pt idx="186">
                  <c:v>283.28571364828042</c:v>
                </c:pt>
                <c:pt idx="187">
                  <c:v>283.23571364828047</c:v>
                </c:pt>
                <c:pt idx="188">
                  <c:v>283.18571364828051</c:v>
                </c:pt>
                <c:pt idx="189">
                  <c:v>283.13571364828056</c:v>
                </c:pt>
                <c:pt idx="190">
                  <c:v>283.0857136482806</c:v>
                </c:pt>
                <c:pt idx="191">
                  <c:v>283.03571364828065</c:v>
                </c:pt>
                <c:pt idx="192">
                  <c:v>282.98571364828069</c:v>
                </c:pt>
                <c:pt idx="193">
                  <c:v>282.93571364828074</c:v>
                </c:pt>
                <c:pt idx="194">
                  <c:v>282.88571364828078</c:v>
                </c:pt>
                <c:pt idx="195">
                  <c:v>282.83571364828083</c:v>
                </c:pt>
                <c:pt idx="196">
                  <c:v>282.78571364828088</c:v>
                </c:pt>
                <c:pt idx="197">
                  <c:v>282.73571364828092</c:v>
                </c:pt>
                <c:pt idx="198">
                  <c:v>282.68571364828097</c:v>
                </c:pt>
                <c:pt idx="199">
                  <c:v>282.63571364828101</c:v>
                </c:pt>
                <c:pt idx="200">
                  <c:v>282.58571364828106</c:v>
                </c:pt>
                <c:pt idx="201">
                  <c:v>282.5357136482811</c:v>
                </c:pt>
                <c:pt idx="202">
                  <c:v>282.48571364828115</c:v>
                </c:pt>
                <c:pt idx="203">
                  <c:v>282.43571364828119</c:v>
                </c:pt>
                <c:pt idx="204">
                  <c:v>282.38571364828124</c:v>
                </c:pt>
                <c:pt idx="205">
                  <c:v>282.33571364828128</c:v>
                </c:pt>
                <c:pt idx="206">
                  <c:v>282.28571364828133</c:v>
                </c:pt>
                <c:pt idx="207">
                  <c:v>282.23571364828138</c:v>
                </c:pt>
                <c:pt idx="208">
                  <c:v>282.18571364828142</c:v>
                </c:pt>
                <c:pt idx="209">
                  <c:v>282.13571364828147</c:v>
                </c:pt>
                <c:pt idx="210">
                  <c:v>282.08571364828151</c:v>
                </c:pt>
                <c:pt idx="211">
                  <c:v>282.03571364828156</c:v>
                </c:pt>
                <c:pt idx="212">
                  <c:v>281.9857136482816</c:v>
                </c:pt>
                <c:pt idx="213">
                  <c:v>281.93571364828165</c:v>
                </c:pt>
                <c:pt idx="214">
                  <c:v>281.88571364828169</c:v>
                </c:pt>
                <c:pt idx="215">
                  <c:v>281.83571364828174</c:v>
                </c:pt>
                <c:pt idx="216">
                  <c:v>281.78571364828179</c:v>
                </c:pt>
                <c:pt idx="217">
                  <c:v>281.73571364828183</c:v>
                </c:pt>
                <c:pt idx="218">
                  <c:v>281.68571364828188</c:v>
                </c:pt>
                <c:pt idx="219">
                  <c:v>281.63571364828192</c:v>
                </c:pt>
                <c:pt idx="220">
                  <c:v>281.58571364828197</c:v>
                </c:pt>
                <c:pt idx="221">
                  <c:v>281.53571364828201</c:v>
                </c:pt>
                <c:pt idx="222">
                  <c:v>281.48571364828206</c:v>
                </c:pt>
                <c:pt idx="223">
                  <c:v>281.4357136482821</c:v>
                </c:pt>
                <c:pt idx="224">
                  <c:v>281.38571364828215</c:v>
                </c:pt>
                <c:pt idx="225">
                  <c:v>281.33571364828219</c:v>
                </c:pt>
                <c:pt idx="226">
                  <c:v>281.28571364828224</c:v>
                </c:pt>
                <c:pt idx="227">
                  <c:v>281.23571364828229</c:v>
                </c:pt>
                <c:pt idx="228">
                  <c:v>281.18571364828233</c:v>
                </c:pt>
                <c:pt idx="229">
                  <c:v>281.13571364828238</c:v>
                </c:pt>
                <c:pt idx="230">
                  <c:v>281.08571364828242</c:v>
                </c:pt>
                <c:pt idx="231">
                  <c:v>281.03571364828247</c:v>
                </c:pt>
                <c:pt idx="232">
                  <c:v>280.98571364828251</c:v>
                </c:pt>
                <c:pt idx="233">
                  <c:v>280.93571364828256</c:v>
                </c:pt>
                <c:pt idx="234">
                  <c:v>280.8857136482826</c:v>
                </c:pt>
                <c:pt idx="235">
                  <c:v>280.83571364828265</c:v>
                </c:pt>
                <c:pt idx="236">
                  <c:v>280.78571364828269</c:v>
                </c:pt>
                <c:pt idx="237">
                  <c:v>280.73571364828274</c:v>
                </c:pt>
                <c:pt idx="238">
                  <c:v>280.68571364828279</c:v>
                </c:pt>
                <c:pt idx="239">
                  <c:v>280.63571364828283</c:v>
                </c:pt>
                <c:pt idx="240">
                  <c:v>280.58571364828288</c:v>
                </c:pt>
                <c:pt idx="241">
                  <c:v>280.53571364828292</c:v>
                </c:pt>
                <c:pt idx="242">
                  <c:v>280.48571364828297</c:v>
                </c:pt>
                <c:pt idx="243">
                  <c:v>280.43571364828301</c:v>
                </c:pt>
                <c:pt idx="244">
                  <c:v>280.38571364828306</c:v>
                </c:pt>
                <c:pt idx="245">
                  <c:v>280.3357136482831</c:v>
                </c:pt>
                <c:pt idx="246">
                  <c:v>280.28571364828315</c:v>
                </c:pt>
                <c:pt idx="247">
                  <c:v>280.23571364828319</c:v>
                </c:pt>
                <c:pt idx="248">
                  <c:v>280.18571364828324</c:v>
                </c:pt>
                <c:pt idx="249">
                  <c:v>280.13571364828329</c:v>
                </c:pt>
                <c:pt idx="250">
                  <c:v>280.08571364828333</c:v>
                </c:pt>
                <c:pt idx="251">
                  <c:v>280.03571364828338</c:v>
                </c:pt>
                <c:pt idx="252">
                  <c:v>279.98571364828342</c:v>
                </c:pt>
                <c:pt idx="253">
                  <c:v>279.93571364828347</c:v>
                </c:pt>
                <c:pt idx="254">
                  <c:v>279.88571364828351</c:v>
                </c:pt>
                <c:pt idx="255">
                  <c:v>279.83571364828356</c:v>
                </c:pt>
                <c:pt idx="256">
                  <c:v>279.7857136482836</c:v>
                </c:pt>
                <c:pt idx="257">
                  <c:v>279.73571364828365</c:v>
                </c:pt>
                <c:pt idx="258">
                  <c:v>279.68571364828369</c:v>
                </c:pt>
                <c:pt idx="259">
                  <c:v>279.63571364828374</c:v>
                </c:pt>
                <c:pt idx="260">
                  <c:v>279.58571364828379</c:v>
                </c:pt>
                <c:pt idx="261">
                  <c:v>279.53571364828383</c:v>
                </c:pt>
                <c:pt idx="262">
                  <c:v>279.48571364828388</c:v>
                </c:pt>
                <c:pt idx="263">
                  <c:v>279.43571364828392</c:v>
                </c:pt>
                <c:pt idx="264">
                  <c:v>279.38571364828397</c:v>
                </c:pt>
                <c:pt idx="265">
                  <c:v>279.33571364828401</c:v>
                </c:pt>
                <c:pt idx="266">
                  <c:v>279.28571364828406</c:v>
                </c:pt>
                <c:pt idx="267">
                  <c:v>279.2357136482841</c:v>
                </c:pt>
                <c:pt idx="268">
                  <c:v>279.18571364828415</c:v>
                </c:pt>
                <c:pt idx="269">
                  <c:v>279.1357136482842</c:v>
                </c:pt>
                <c:pt idx="270">
                  <c:v>279.08571364828424</c:v>
                </c:pt>
                <c:pt idx="271">
                  <c:v>279.03571364828429</c:v>
                </c:pt>
                <c:pt idx="272">
                  <c:v>278.98571364828433</c:v>
                </c:pt>
                <c:pt idx="273">
                  <c:v>278.93571364828438</c:v>
                </c:pt>
                <c:pt idx="274">
                  <c:v>278.88571364828442</c:v>
                </c:pt>
                <c:pt idx="275">
                  <c:v>278.83571364828447</c:v>
                </c:pt>
                <c:pt idx="276">
                  <c:v>278.78571364828451</c:v>
                </c:pt>
                <c:pt idx="277">
                  <c:v>278.73571364828456</c:v>
                </c:pt>
                <c:pt idx="278">
                  <c:v>278.6857136482846</c:v>
                </c:pt>
                <c:pt idx="279">
                  <c:v>278.63571364828465</c:v>
                </c:pt>
                <c:pt idx="280">
                  <c:v>278.5857136482847</c:v>
                </c:pt>
                <c:pt idx="281">
                  <c:v>278.53571364828474</c:v>
                </c:pt>
                <c:pt idx="282">
                  <c:v>278.48571364828479</c:v>
                </c:pt>
                <c:pt idx="283">
                  <c:v>278.43571364828483</c:v>
                </c:pt>
                <c:pt idx="284">
                  <c:v>278.38571364828488</c:v>
                </c:pt>
                <c:pt idx="285">
                  <c:v>278.33571364828492</c:v>
                </c:pt>
                <c:pt idx="286">
                  <c:v>278.28571364828497</c:v>
                </c:pt>
                <c:pt idx="287">
                  <c:v>278.23571364828501</c:v>
                </c:pt>
                <c:pt idx="288">
                  <c:v>278.18571364828506</c:v>
                </c:pt>
                <c:pt idx="289">
                  <c:v>278.1357136482851</c:v>
                </c:pt>
                <c:pt idx="290">
                  <c:v>278.08571364828515</c:v>
                </c:pt>
                <c:pt idx="291">
                  <c:v>278.0357136482852</c:v>
                </c:pt>
                <c:pt idx="292">
                  <c:v>277.98571364828524</c:v>
                </c:pt>
                <c:pt idx="293">
                  <c:v>277.93571364828529</c:v>
                </c:pt>
                <c:pt idx="294">
                  <c:v>277.88571364828533</c:v>
                </c:pt>
                <c:pt idx="295">
                  <c:v>277.83571364828538</c:v>
                </c:pt>
                <c:pt idx="296">
                  <c:v>277.78571364828542</c:v>
                </c:pt>
                <c:pt idx="297">
                  <c:v>277.73571364828547</c:v>
                </c:pt>
                <c:pt idx="298">
                  <c:v>277.68571364828551</c:v>
                </c:pt>
                <c:pt idx="299">
                  <c:v>277.63571364828556</c:v>
                </c:pt>
                <c:pt idx="300">
                  <c:v>277.5857136482856</c:v>
                </c:pt>
                <c:pt idx="301">
                  <c:v>277.53571364828565</c:v>
                </c:pt>
                <c:pt idx="302">
                  <c:v>277.4857136482857</c:v>
                </c:pt>
                <c:pt idx="303">
                  <c:v>277.43571364828574</c:v>
                </c:pt>
                <c:pt idx="304">
                  <c:v>277.38571364828579</c:v>
                </c:pt>
                <c:pt idx="305">
                  <c:v>277.33571364828583</c:v>
                </c:pt>
                <c:pt idx="306">
                  <c:v>277.28571364828588</c:v>
                </c:pt>
                <c:pt idx="307">
                  <c:v>277.23571364828592</c:v>
                </c:pt>
                <c:pt idx="308">
                  <c:v>277.18571364828597</c:v>
                </c:pt>
                <c:pt idx="309">
                  <c:v>277.13571364828601</c:v>
                </c:pt>
                <c:pt idx="310">
                  <c:v>277.08571364828606</c:v>
                </c:pt>
                <c:pt idx="311">
                  <c:v>277.03571364828611</c:v>
                </c:pt>
                <c:pt idx="312">
                  <c:v>276.98571364828615</c:v>
                </c:pt>
                <c:pt idx="313">
                  <c:v>276.9357136482862</c:v>
                </c:pt>
                <c:pt idx="314">
                  <c:v>276.88571364828624</c:v>
                </c:pt>
                <c:pt idx="315">
                  <c:v>276.83571364828629</c:v>
                </c:pt>
                <c:pt idx="316">
                  <c:v>276.78571364828633</c:v>
                </c:pt>
                <c:pt idx="317">
                  <c:v>276.73571364828638</c:v>
                </c:pt>
                <c:pt idx="318">
                  <c:v>276.68571364828642</c:v>
                </c:pt>
                <c:pt idx="319">
                  <c:v>276.63571364828647</c:v>
                </c:pt>
                <c:pt idx="320">
                  <c:v>276.58571364828651</c:v>
                </c:pt>
                <c:pt idx="321">
                  <c:v>276.53571364828656</c:v>
                </c:pt>
                <c:pt idx="322">
                  <c:v>276.48571364828661</c:v>
                </c:pt>
                <c:pt idx="323">
                  <c:v>276.43571364828665</c:v>
                </c:pt>
                <c:pt idx="324">
                  <c:v>276.3857136482867</c:v>
                </c:pt>
                <c:pt idx="325">
                  <c:v>276.33571364828674</c:v>
                </c:pt>
                <c:pt idx="326">
                  <c:v>276.28571364828679</c:v>
                </c:pt>
                <c:pt idx="327">
                  <c:v>276.23571364828683</c:v>
                </c:pt>
                <c:pt idx="328">
                  <c:v>276.18571364828688</c:v>
                </c:pt>
                <c:pt idx="329">
                  <c:v>276.13571364828692</c:v>
                </c:pt>
                <c:pt idx="330">
                  <c:v>276.08571364828697</c:v>
                </c:pt>
                <c:pt idx="331">
                  <c:v>276.03571364828701</c:v>
                </c:pt>
                <c:pt idx="332">
                  <c:v>275.98571364828706</c:v>
                </c:pt>
                <c:pt idx="333">
                  <c:v>275.93571364828711</c:v>
                </c:pt>
                <c:pt idx="334">
                  <c:v>275.88571364828715</c:v>
                </c:pt>
                <c:pt idx="335">
                  <c:v>275.8357136482872</c:v>
                </c:pt>
                <c:pt idx="336">
                  <c:v>275.78571364828724</c:v>
                </c:pt>
                <c:pt idx="337">
                  <c:v>275.73571364828729</c:v>
                </c:pt>
                <c:pt idx="338">
                  <c:v>275.68571364828733</c:v>
                </c:pt>
                <c:pt idx="339">
                  <c:v>275.63571364828738</c:v>
                </c:pt>
                <c:pt idx="340">
                  <c:v>275.58571364828742</c:v>
                </c:pt>
                <c:pt idx="341">
                  <c:v>275.53571364828747</c:v>
                </c:pt>
                <c:pt idx="342">
                  <c:v>275.48571364828751</c:v>
                </c:pt>
                <c:pt idx="343">
                  <c:v>275.43571364828756</c:v>
                </c:pt>
                <c:pt idx="344">
                  <c:v>275.38571364828761</c:v>
                </c:pt>
                <c:pt idx="345">
                  <c:v>275.33571364828765</c:v>
                </c:pt>
                <c:pt idx="346">
                  <c:v>275.2857136482877</c:v>
                </c:pt>
                <c:pt idx="347">
                  <c:v>275.23571364828774</c:v>
                </c:pt>
                <c:pt idx="348">
                  <c:v>275.18571364828779</c:v>
                </c:pt>
                <c:pt idx="349">
                  <c:v>275.13571364828783</c:v>
                </c:pt>
                <c:pt idx="350">
                  <c:v>275.08571364828788</c:v>
                </c:pt>
                <c:pt idx="351">
                  <c:v>275.03571364828792</c:v>
                </c:pt>
                <c:pt idx="352">
                  <c:v>274.98571364828797</c:v>
                </c:pt>
                <c:pt idx="353">
                  <c:v>274.93571364828802</c:v>
                </c:pt>
                <c:pt idx="354">
                  <c:v>274.88571364828806</c:v>
                </c:pt>
                <c:pt idx="355">
                  <c:v>274.83571364828811</c:v>
                </c:pt>
                <c:pt idx="356">
                  <c:v>274.78571364828815</c:v>
                </c:pt>
                <c:pt idx="357">
                  <c:v>274.7357136482882</c:v>
                </c:pt>
                <c:pt idx="358">
                  <c:v>274.68571364828824</c:v>
                </c:pt>
                <c:pt idx="359">
                  <c:v>274.63571364828829</c:v>
                </c:pt>
                <c:pt idx="360">
                  <c:v>274.58571364828833</c:v>
                </c:pt>
                <c:pt idx="361">
                  <c:v>274.53571364828838</c:v>
                </c:pt>
                <c:pt idx="362">
                  <c:v>274.48571364828842</c:v>
                </c:pt>
                <c:pt idx="363">
                  <c:v>274.43571364828847</c:v>
                </c:pt>
                <c:pt idx="364">
                  <c:v>274.38571364828852</c:v>
                </c:pt>
                <c:pt idx="365">
                  <c:v>274.33571364828856</c:v>
                </c:pt>
                <c:pt idx="366">
                  <c:v>274.28571364828861</c:v>
                </c:pt>
                <c:pt idx="367">
                  <c:v>274.23571364828865</c:v>
                </c:pt>
                <c:pt idx="368">
                  <c:v>274.1857136482887</c:v>
                </c:pt>
                <c:pt idx="369">
                  <c:v>274.13571364828874</c:v>
                </c:pt>
                <c:pt idx="370">
                  <c:v>274.08571364828879</c:v>
                </c:pt>
                <c:pt idx="371">
                  <c:v>274.03571364828883</c:v>
                </c:pt>
                <c:pt idx="372">
                  <c:v>273.98571364828888</c:v>
                </c:pt>
                <c:pt idx="373">
                  <c:v>273.93571364828892</c:v>
                </c:pt>
                <c:pt idx="374">
                  <c:v>273.88571364828897</c:v>
                </c:pt>
                <c:pt idx="375">
                  <c:v>273.83571364828902</c:v>
                </c:pt>
                <c:pt idx="376">
                  <c:v>273.78571364828906</c:v>
                </c:pt>
                <c:pt idx="377">
                  <c:v>273.73571364828911</c:v>
                </c:pt>
                <c:pt idx="378">
                  <c:v>273.68571364828915</c:v>
                </c:pt>
                <c:pt idx="379">
                  <c:v>273.6357136482892</c:v>
                </c:pt>
                <c:pt idx="380">
                  <c:v>273.58571364828924</c:v>
                </c:pt>
                <c:pt idx="381">
                  <c:v>273.53571364828929</c:v>
                </c:pt>
                <c:pt idx="382">
                  <c:v>273.48571364828933</c:v>
                </c:pt>
                <c:pt idx="383">
                  <c:v>273.43571364828938</c:v>
                </c:pt>
                <c:pt idx="384">
                  <c:v>273.38571364828942</c:v>
                </c:pt>
                <c:pt idx="385">
                  <c:v>273.33571364828947</c:v>
                </c:pt>
                <c:pt idx="386">
                  <c:v>273.28571364828952</c:v>
                </c:pt>
                <c:pt idx="387">
                  <c:v>273.23571364828956</c:v>
                </c:pt>
                <c:pt idx="388">
                  <c:v>273.18571364828961</c:v>
                </c:pt>
                <c:pt idx="389">
                  <c:v>273.13571364828965</c:v>
                </c:pt>
                <c:pt idx="390">
                  <c:v>273.0857136482897</c:v>
                </c:pt>
                <c:pt idx="391">
                  <c:v>273.03571364828974</c:v>
                </c:pt>
                <c:pt idx="392">
                  <c:v>272.98571364828979</c:v>
                </c:pt>
                <c:pt idx="393">
                  <c:v>272.93571364828983</c:v>
                </c:pt>
                <c:pt idx="394">
                  <c:v>272.88571364828988</c:v>
                </c:pt>
                <c:pt idx="395">
                  <c:v>272.83571364828993</c:v>
                </c:pt>
                <c:pt idx="396">
                  <c:v>272.78571364828997</c:v>
                </c:pt>
                <c:pt idx="397">
                  <c:v>272.73571364829002</c:v>
                </c:pt>
                <c:pt idx="398">
                  <c:v>272.68571364829006</c:v>
                </c:pt>
                <c:pt idx="399">
                  <c:v>272.63571364829011</c:v>
                </c:pt>
                <c:pt idx="400">
                  <c:v>272.58571364829015</c:v>
                </c:pt>
                <c:pt idx="401">
                  <c:v>272.5357136482902</c:v>
                </c:pt>
                <c:pt idx="402">
                  <c:v>272.48571364829024</c:v>
                </c:pt>
                <c:pt idx="403">
                  <c:v>272.43571364829029</c:v>
                </c:pt>
                <c:pt idx="404">
                  <c:v>272.38571364829033</c:v>
                </c:pt>
                <c:pt idx="405">
                  <c:v>272.33571364829038</c:v>
                </c:pt>
                <c:pt idx="406">
                  <c:v>272.28571364829043</c:v>
                </c:pt>
                <c:pt idx="407">
                  <c:v>272.23571364829047</c:v>
                </c:pt>
                <c:pt idx="408">
                  <c:v>272.18571364829052</c:v>
                </c:pt>
                <c:pt idx="409">
                  <c:v>272.13571364829056</c:v>
                </c:pt>
                <c:pt idx="410">
                  <c:v>272.08571364829061</c:v>
                </c:pt>
                <c:pt idx="411">
                  <c:v>272.03571364829065</c:v>
                </c:pt>
                <c:pt idx="412">
                  <c:v>271.9857136482907</c:v>
                </c:pt>
                <c:pt idx="413">
                  <c:v>271.93571364829074</c:v>
                </c:pt>
                <c:pt idx="414">
                  <c:v>271.88571364829079</c:v>
                </c:pt>
                <c:pt idx="415">
                  <c:v>271.83571364829083</c:v>
                </c:pt>
                <c:pt idx="416">
                  <c:v>271.78571364829088</c:v>
                </c:pt>
                <c:pt idx="417">
                  <c:v>271.73571364829093</c:v>
                </c:pt>
                <c:pt idx="418">
                  <c:v>271.68571364829097</c:v>
                </c:pt>
                <c:pt idx="419">
                  <c:v>271.63571364829102</c:v>
                </c:pt>
                <c:pt idx="420">
                  <c:v>271.58571364829106</c:v>
                </c:pt>
                <c:pt idx="421">
                  <c:v>271.53571364829111</c:v>
                </c:pt>
                <c:pt idx="422">
                  <c:v>271.48571364829115</c:v>
                </c:pt>
                <c:pt idx="423">
                  <c:v>271.4357136482912</c:v>
                </c:pt>
                <c:pt idx="424">
                  <c:v>271.38571364829124</c:v>
                </c:pt>
                <c:pt idx="425">
                  <c:v>271.33571364829129</c:v>
                </c:pt>
                <c:pt idx="426">
                  <c:v>271.28571364829133</c:v>
                </c:pt>
                <c:pt idx="427">
                  <c:v>271.23571364829138</c:v>
                </c:pt>
                <c:pt idx="428">
                  <c:v>271.18571364829143</c:v>
                </c:pt>
                <c:pt idx="429">
                  <c:v>271.13571364829147</c:v>
                </c:pt>
                <c:pt idx="430">
                  <c:v>271.08571364829152</c:v>
                </c:pt>
                <c:pt idx="431">
                  <c:v>271.03571364829156</c:v>
                </c:pt>
                <c:pt idx="432">
                  <c:v>270.98571364829161</c:v>
                </c:pt>
                <c:pt idx="433">
                  <c:v>270.93571364829165</c:v>
                </c:pt>
                <c:pt idx="434">
                  <c:v>270.8857136482917</c:v>
                </c:pt>
                <c:pt idx="435">
                  <c:v>270.83571364829174</c:v>
                </c:pt>
                <c:pt idx="436">
                  <c:v>270.78571364829179</c:v>
                </c:pt>
                <c:pt idx="437">
                  <c:v>270.73571364829183</c:v>
                </c:pt>
                <c:pt idx="438">
                  <c:v>270.68571364829188</c:v>
                </c:pt>
                <c:pt idx="439">
                  <c:v>270.63571364829193</c:v>
                </c:pt>
                <c:pt idx="440">
                  <c:v>270.58571364829197</c:v>
                </c:pt>
                <c:pt idx="441">
                  <c:v>270.53571364829202</c:v>
                </c:pt>
                <c:pt idx="442">
                  <c:v>270.48571364829206</c:v>
                </c:pt>
                <c:pt idx="443">
                  <c:v>270.43571364829211</c:v>
                </c:pt>
                <c:pt idx="444">
                  <c:v>270.38571364829215</c:v>
                </c:pt>
                <c:pt idx="445">
                  <c:v>270.3357136482922</c:v>
                </c:pt>
                <c:pt idx="446">
                  <c:v>270.28571364829224</c:v>
                </c:pt>
                <c:pt idx="447">
                  <c:v>270.23571364829229</c:v>
                </c:pt>
                <c:pt idx="448">
                  <c:v>270.18571364829234</c:v>
                </c:pt>
                <c:pt idx="449">
                  <c:v>270.13571364829238</c:v>
                </c:pt>
                <c:pt idx="450">
                  <c:v>270.08571364829243</c:v>
                </c:pt>
                <c:pt idx="451">
                  <c:v>270.03571364829247</c:v>
                </c:pt>
                <c:pt idx="452">
                  <c:v>269.98571364829252</c:v>
                </c:pt>
                <c:pt idx="453">
                  <c:v>269.93571364829256</c:v>
                </c:pt>
                <c:pt idx="454">
                  <c:v>269.88571364829261</c:v>
                </c:pt>
                <c:pt idx="455">
                  <c:v>269.83571364829265</c:v>
                </c:pt>
                <c:pt idx="456">
                  <c:v>269.7857136482927</c:v>
                </c:pt>
                <c:pt idx="457">
                  <c:v>269.73571364829274</c:v>
                </c:pt>
                <c:pt idx="458">
                  <c:v>269.68571364829279</c:v>
                </c:pt>
                <c:pt idx="459">
                  <c:v>269.63571364829284</c:v>
                </c:pt>
                <c:pt idx="460">
                  <c:v>269.58571364829288</c:v>
                </c:pt>
                <c:pt idx="461">
                  <c:v>269.53571364829293</c:v>
                </c:pt>
                <c:pt idx="462">
                  <c:v>269.48571364829297</c:v>
                </c:pt>
                <c:pt idx="463">
                  <c:v>269.43571364829302</c:v>
                </c:pt>
                <c:pt idx="464">
                  <c:v>269.38571364829306</c:v>
                </c:pt>
                <c:pt idx="465">
                  <c:v>269.33571364829311</c:v>
                </c:pt>
                <c:pt idx="466">
                  <c:v>269.28571364829315</c:v>
                </c:pt>
                <c:pt idx="467">
                  <c:v>269.2357136482932</c:v>
                </c:pt>
                <c:pt idx="468">
                  <c:v>269.18571364829324</c:v>
                </c:pt>
                <c:pt idx="469">
                  <c:v>269.13571364829329</c:v>
                </c:pt>
                <c:pt idx="470">
                  <c:v>269.08571364829334</c:v>
                </c:pt>
                <c:pt idx="471">
                  <c:v>269.03571364829338</c:v>
                </c:pt>
                <c:pt idx="472">
                  <c:v>268.98571364829343</c:v>
                </c:pt>
                <c:pt idx="473">
                  <c:v>268.93571364829347</c:v>
                </c:pt>
                <c:pt idx="474">
                  <c:v>268.88571364829352</c:v>
                </c:pt>
                <c:pt idx="475">
                  <c:v>268.83571364829356</c:v>
                </c:pt>
                <c:pt idx="476">
                  <c:v>268.78571364829361</c:v>
                </c:pt>
                <c:pt idx="477">
                  <c:v>268.73571364829365</c:v>
                </c:pt>
                <c:pt idx="478">
                  <c:v>268.6857136482937</c:v>
                </c:pt>
                <c:pt idx="479">
                  <c:v>268.63571364829374</c:v>
                </c:pt>
                <c:pt idx="480">
                  <c:v>268.58571364829379</c:v>
                </c:pt>
                <c:pt idx="481">
                  <c:v>268.53571364829384</c:v>
                </c:pt>
                <c:pt idx="482">
                  <c:v>268.48571364829388</c:v>
                </c:pt>
                <c:pt idx="483">
                  <c:v>268.43571364829393</c:v>
                </c:pt>
                <c:pt idx="484">
                  <c:v>268.38571364829397</c:v>
                </c:pt>
                <c:pt idx="485">
                  <c:v>268.33571364829402</c:v>
                </c:pt>
                <c:pt idx="486">
                  <c:v>268.28571364829406</c:v>
                </c:pt>
                <c:pt idx="487">
                  <c:v>268.23571364829411</c:v>
                </c:pt>
                <c:pt idx="488">
                  <c:v>268.18571364829415</c:v>
                </c:pt>
                <c:pt idx="489">
                  <c:v>268.1357136482942</c:v>
                </c:pt>
                <c:pt idx="490">
                  <c:v>268.08571364829425</c:v>
                </c:pt>
                <c:pt idx="491">
                  <c:v>268.03571364829429</c:v>
                </c:pt>
                <c:pt idx="492">
                  <c:v>267.98571364829434</c:v>
                </c:pt>
                <c:pt idx="493">
                  <c:v>267.93571364829438</c:v>
                </c:pt>
                <c:pt idx="494">
                  <c:v>267.88571364829443</c:v>
                </c:pt>
                <c:pt idx="495">
                  <c:v>267.83571364829447</c:v>
                </c:pt>
                <c:pt idx="496">
                  <c:v>267.78571364829452</c:v>
                </c:pt>
                <c:pt idx="497">
                  <c:v>267.73571364829456</c:v>
                </c:pt>
                <c:pt idx="498">
                  <c:v>267.68571364829461</c:v>
                </c:pt>
                <c:pt idx="499">
                  <c:v>267.63571364829465</c:v>
                </c:pt>
                <c:pt idx="500">
                  <c:v>267.5857136482947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15-4BEF-9F9A-C4251F37AD12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292.58571364827196</c:v>
                </c:pt>
                <c:pt idx="1">
                  <c:v>292.53571364827201</c:v>
                </c:pt>
                <c:pt idx="2">
                  <c:v>292.48571364827205</c:v>
                </c:pt>
                <c:pt idx="3">
                  <c:v>292.4357136482721</c:v>
                </c:pt>
                <c:pt idx="4">
                  <c:v>292.38571364827214</c:v>
                </c:pt>
                <c:pt idx="5">
                  <c:v>292.33571364827219</c:v>
                </c:pt>
                <c:pt idx="6">
                  <c:v>292.28571364827224</c:v>
                </c:pt>
                <c:pt idx="7">
                  <c:v>292.23571364827228</c:v>
                </c:pt>
                <c:pt idx="8">
                  <c:v>292.18571364827233</c:v>
                </c:pt>
                <c:pt idx="9">
                  <c:v>292.13571364827237</c:v>
                </c:pt>
                <c:pt idx="10">
                  <c:v>292.08571364827242</c:v>
                </c:pt>
                <c:pt idx="11">
                  <c:v>292.03571364827246</c:v>
                </c:pt>
                <c:pt idx="12">
                  <c:v>291.98571364827251</c:v>
                </c:pt>
                <c:pt idx="13">
                  <c:v>291.93571364827255</c:v>
                </c:pt>
                <c:pt idx="14">
                  <c:v>291.8857136482726</c:v>
                </c:pt>
                <c:pt idx="15">
                  <c:v>291.83571364827264</c:v>
                </c:pt>
                <c:pt idx="16">
                  <c:v>291.78571364827269</c:v>
                </c:pt>
                <c:pt idx="17">
                  <c:v>291.73571364827274</c:v>
                </c:pt>
                <c:pt idx="18">
                  <c:v>291.68571364827278</c:v>
                </c:pt>
                <c:pt idx="19">
                  <c:v>291.63571364827283</c:v>
                </c:pt>
                <c:pt idx="20">
                  <c:v>291.58571364827287</c:v>
                </c:pt>
                <c:pt idx="21">
                  <c:v>291.53571364827292</c:v>
                </c:pt>
                <c:pt idx="22">
                  <c:v>291.48571364827296</c:v>
                </c:pt>
                <c:pt idx="23">
                  <c:v>291.43571364827301</c:v>
                </c:pt>
                <c:pt idx="24">
                  <c:v>291.38571364827305</c:v>
                </c:pt>
                <c:pt idx="25">
                  <c:v>291.3357136482731</c:v>
                </c:pt>
                <c:pt idx="26">
                  <c:v>291.28571364827314</c:v>
                </c:pt>
                <c:pt idx="27">
                  <c:v>291.23571364827319</c:v>
                </c:pt>
                <c:pt idx="28">
                  <c:v>291.18571364827324</c:v>
                </c:pt>
                <c:pt idx="29">
                  <c:v>291.13571364827328</c:v>
                </c:pt>
                <c:pt idx="30">
                  <c:v>291.08571364827333</c:v>
                </c:pt>
                <c:pt idx="31">
                  <c:v>291.03571364827337</c:v>
                </c:pt>
                <c:pt idx="32">
                  <c:v>290.98571364827342</c:v>
                </c:pt>
                <c:pt idx="33">
                  <c:v>290.93571364827346</c:v>
                </c:pt>
                <c:pt idx="34">
                  <c:v>290.88571364827351</c:v>
                </c:pt>
                <c:pt idx="35">
                  <c:v>290.83571364827355</c:v>
                </c:pt>
                <c:pt idx="36">
                  <c:v>290.7857136482736</c:v>
                </c:pt>
                <c:pt idx="37">
                  <c:v>290.73571364827365</c:v>
                </c:pt>
                <c:pt idx="38">
                  <c:v>290.68571364827369</c:v>
                </c:pt>
                <c:pt idx="39">
                  <c:v>290.63571364827374</c:v>
                </c:pt>
                <c:pt idx="40">
                  <c:v>290.58571364827378</c:v>
                </c:pt>
                <c:pt idx="41">
                  <c:v>290.53571364827383</c:v>
                </c:pt>
                <c:pt idx="42">
                  <c:v>290.48571364827387</c:v>
                </c:pt>
                <c:pt idx="43">
                  <c:v>290.43571364827392</c:v>
                </c:pt>
                <c:pt idx="44">
                  <c:v>290.38571364827396</c:v>
                </c:pt>
                <c:pt idx="45">
                  <c:v>290.33571364827401</c:v>
                </c:pt>
                <c:pt idx="46">
                  <c:v>290.28571364827405</c:v>
                </c:pt>
                <c:pt idx="47">
                  <c:v>290.2357136482741</c:v>
                </c:pt>
                <c:pt idx="48">
                  <c:v>290.18571364827415</c:v>
                </c:pt>
                <c:pt idx="49">
                  <c:v>290.13571364827419</c:v>
                </c:pt>
                <c:pt idx="50">
                  <c:v>290.08571364827424</c:v>
                </c:pt>
                <c:pt idx="51">
                  <c:v>290.03571364827428</c:v>
                </c:pt>
                <c:pt idx="52">
                  <c:v>289.98571364827433</c:v>
                </c:pt>
                <c:pt idx="53">
                  <c:v>289.93571364827437</c:v>
                </c:pt>
                <c:pt idx="54">
                  <c:v>289.88571364827442</c:v>
                </c:pt>
                <c:pt idx="55">
                  <c:v>289.83571364827446</c:v>
                </c:pt>
                <c:pt idx="56">
                  <c:v>289.78571364827451</c:v>
                </c:pt>
                <c:pt idx="57">
                  <c:v>289.73571364827455</c:v>
                </c:pt>
                <c:pt idx="58">
                  <c:v>289.6857136482746</c:v>
                </c:pt>
                <c:pt idx="59">
                  <c:v>289.63571364827465</c:v>
                </c:pt>
                <c:pt idx="60">
                  <c:v>289.58571364827469</c:v>
                </c:pt>
                <c:pt idx="61">
                  <c:v>289.53571364827474</c:v>
                </c:pt>
                <c:pt idx="62">
                  <c:v>289.48571364827478</c:v>
                </c:pt>
                <c:pt idx="63">
                  <c:v>289.43571364827483</c:v>
                </c:pt>
                <c:pt idx="64">
                  <c:v>289.38571364827487</c:v>
                </c:pt>
                <c:pt idx="65">
                  <c:v>289.33571364827492</c:v>
                </c:pt>
                <c:pt idx="66">
                  <c:v>289.28571364827496</c:v>
                </c:pt>
                <c:pt idx="67">
                  <c:v>289.23571364827501</c:v>
                </c:pt>
                <c:pt idx="68">
                  <c:v>289.18571364827505</c:v>
                </c:pt>
                <c:pt idx="69">
                  <c:v>289.1357136482751</c:v>
                </c:pt>
                <c:pt idx="70">
                  <c:v>289.08571364827515</c:v>
                </c:pt>
                <c:pt idx="71">
                  <c:v>289.03571364827519</c:v>
                </c:pt>
                <c:pt idx="72">
                  <c:v>288.98571364827524</c:v>
                </c:pt>
                <c:pt idx="73">
                  <c:v>288.93571364827528</c:v>
                </c:pt>
                <c:pt idx="74">
                  <c:v>288.88571364827533</c:v>
                </c:pt>
                <c:pt idx="75">
                  <c:v>288.83571364827537</c:v>
                </c:pt>
                <c:pt idx="76">
                  <c:v>288.78571364827542</c:v>
                </c:pt>
                <c:pt idx="77">
                  <c:v>288.73571364827546</c:v>
                </c:pt>
                <c:pt idx="78">
                  <c:v>288.68571364827551</c:v>
                </c:pt>
                <c:pt idx="79">
                  <c:v>288.63571364827555</c:v>
                </c:pt>
                <c:pt idx="80">
                  <c:v>288.5857136482756</c:v>
                </c:pt>
                <c:pt idx="81">
                  <c:v>288.53571364827565</c:v>
                </c:pt>
                <c:pt idx="82">
                  <c:v>288.48571364827569</c:v>
                </c:pt>
                <c:pt idx="83">
                  <c:v>288.43571364827574</c:v>
                </c:pt>
                <c:pt idx="84">
                  <c:v>288.38571364827578</c:v>
                </c:pt>
                <c:pt idx="85">
                  <c:v>288.33571364827583</c:v>
                </c:pt>
                <c:pt idx="86">
                  <c:v>288.28571364827587</c:v>
                </c:pt>
                <c:pt idx="87">
                  <c:v>288.23571364827592</c:v>
                </c:pt>
                <c:pt idx="88">
                  <c:v>288.18571364827596</c:v>
                </c:pt>
                <c:pt idx="89">
                  <c:v>288.13571364827601</c:v>
                </c:pt>
                <c:pt idx="90">
                  <c:v>288.08571364827606</c:v>
                </c:pt>
                <c:pt idx="91">
                  <c:v>288.0357136482761</c:v>
                </c:pt>
                <c:pt idx="92">
                  <c:v>287.98571364827615</c:v>
                </c:pt>
                <c:pt idx="93">
                  <c:v>287.93571364827619</c:v>
                </c:pt>
                <c:pt idx="94">
                  <c:v>287.88571364827624</c:v>
                </c:pt>
                <c:pt idx="95">
                  <c:v>287.83571364827628</c:v>
                </c:pt>
                <c:pt idx="96">
                  <c:v>287.78571364827633</c:v>
                </c:pt>
                <c:pt idx="97">
                  <c:v>287.73571364827637</c:v>
                </c:pt>
                <c:pt idx="98">
                  <c:v>287.68571364827642</c:v>
                </c:pt>
                <c:pt idx="99">
                  <c:v>287.63571364827646</c:v>
                </c:pt>
                <c:pt idx="100">
                  <c:v>287.58571364827651</c:v>
                </c:pt>
                <c:pt idx="101">
                  <c:v>287.53571364827656</c:v>
                </c:pt>
                <c:pt idx="102">
                  <c:v>287.4857136482766</c:v>
                </c:pt>
                <c:pt idx="103">
                  <c:v>287.43571364827665</c:v>
                </c:pt>
                <c:pt idx="104">
                  <c:v>287.38571364827669</c:v>
                </c:pt>
                <c:pt idx="105">
                  <c:v>287.33571364827674</c:v>
                </c:pt>
                <c:pt idx="106">
                  <c:v>287.28571364827678</c:v>
                </c:pt>
                <c:pt idx="107">
                  <c:v>287.23571364827683</c:v>
                </c:pt>
                <c:pt idx="108">
                  <c:v>287.18571364827687</c:v>
                </c:pt>
                <c:pt idx="109">
                  <c:v>287.13571364827692</c:v>
                </c:pt>
                <c:pt idx="110">
                  <c:v>287.08571364827696</c:v>
                </c:pt>
                <c:pt idx="111">
                  <c:v>287.03571364827701</c:v>
                </c:pt>
                <c:pt idx="112">
                  <c:v>286.98571364827706</c:v>
                </c:pt>
                <c:pt idx="113">
                  <c:v>286.9357136482771</c:v>
                </c:pt>
                <c:pt idx="114">
                  <c:v>286.88571364827715</c:v>
                </c:pt>
                <c:pt idx="115">
                  <c:v>286.83571364827719</c:v>
                </c:pt>
                <c:pt idx="116">
                  <c:v>286.78571364827724</c:v>
                </c:pt>
                <c:pt idx="117">
                  <c:v>286.73571364827728</c:v>
                </c:pt>
                <c:pt idx="118">
                  <c:v>286.68571364827733</c:v>
                </c:pt>
                <c:pt idx="119">
                  <c:v>286.63571364827737</c:v>
                </c:pt>
                <c:pt idx="120">
                  <c:v>286.58571364827742</c:v>
                </c:pt>
                <c:pt idx="121">
                  <c:v>286.53571364827746</c:v>
                </c:pt>
                <c:pt idx="122">
                  <c:v>286.48571364827751</c:v>
                </c:pt>
                <c:pt idx="123">
                  <c:v>286.43571364827756</c:v>
                </c:pt>
                <c:pt idx="124">
                  <c:v>286.3857136482776</c:v>
                </c:pt>
                <c:pt idx="125">
                  <c:v>286.33571364827765</c:v>
                </c:pt>
                <c:pt idx="126">
                  <c:v>286.28571364827769</c:v>
                </c:pt>
                <c:pt idx="127">
                  <c:v>286.23571364827774</c:v>
                </c:pt>
                <c:pt idx="128">
                  <c:v>286.18571364827778</c:v>
                </c:pt>
                <c:pt idx="129">
                  <c:v>286.13571364827783</c:v>
                </c:pt>
                <c:pt idx="130">
                  <c:v>286.08571364827787</c:v>
                </c:pt>
                <c:pt idx="131">
                  <c:v>286.03571364827792</c:v>
                </c:pt>
                <c:pt idx="132">
                  <c:v>285.98571364827797</c:v>
                </c:pt>
                <c:pt idx="133">
                  <c:v>285.93571364827801</c:v>
                </c:pt>
                <c:pt idx="134">
                  <c:v>285.88571364827806</c:v>
                </c:pt>
                <c:pt idx="135">
                  <c:v>285.8357136482781</c:v>
                </c:pt>
                <c:pt idx="136">
                  <c:v>285.78571364827815</c:v>
                </c:pt>
                <c:pt idx="137">
                  <c:v>285.73571364827819</c:v>
                </c:pt>
                <c:pt idx="138">
                  <c:v>285.68571364827824</c:v>
                </c:pt>
                <c:pt idx="139">
                  <c:v>285.63571364827828</c:v>
                </c:pt>
                <c:pt idx="140">
                  <c:v>285.58571364827833</c:v>
                </c:pt>
                <c:pt idx="141">
                  <c:v>285.53571364827837</c:v>
                </c:pt>
                <c:pt idx="142">
                  <c:v>285.48571364827842</c:v>
                </c:pt>
                <c:pt idx="143">
                  <c:v>285.43571364827847</c:v>
                </c:pt>
                <c:pt idx="144">
                  <c:v>285.38571364827851</c:v>
                </c:pt>
                <c:pt idx="145">
                  <c:v>285.33571364827856</c:v>
                </c:pt>
                <c:pt idx="146">
                  <c:v>285.2857136482786</c:v>
                </c:pt>
                <c:pt idx="147">
                  <c:v>285.23571364827865</c:v>
                </c:pt>
                <c:pt idx="148">
                  <c:v>285.18571364827869</c:v>
                </c:pt>
                <c:pt idx="149">
                  <c:v>285.13571364827874</c:v>
                </c:pt>
                <c:pt idx="150">
                  <c:v>285.08571364827878</c:v>
                </c:pt>
                <c:pt idx="151">
                  <c:v>285.03571364827883</c:v>
                </c:pt>
                <c:pt idx="152">
                  <c:v>284.98571364827887</c:v>
                </c:pt>
                <c:pt idx="153">
                  <c:v>284.93571364827892</c:v>
                </c:pt>
                <c:pt idx="154">
                  <c:v>284.88571364827897</c:v>
                </c:pt>
                <c:pt idx="155">
                  <c:v>284.83571364827901</c:v>
                </c:pt>
                <c:pt idx="156">
                  <c:v>284.78571364827906</c:v>
                </c:pt>
                <c:pt idx="157">
                  <c:v>284.7357136482791</c:v>
                </c:pt>
                <c:pt idx="158">
                  <c:v>284.68571364827915</c:v>
                </c:pt>
                <c:pt idx="159">
                  <c:v>284.63571364827919</c:v>
                </c:pt>
                <c:pt idx="160">
                  <c:v>284.58571364827924</c:v>
                </c:pt>
                <c:pt idx="161">
                  <c:v>284.53571364827928</c:v>
                </c:pt>
                <c:pt idx="162">
                  <c:v>284.48571364827933</c:v>
                </c:pt>
                <c:pt idx="163">
                  <c:v>284.43571364827937</c:v>
                </c:pt>
                <c:pt idx="164">
                  <c:v>284.38571364827942</c:v>
                </c:pt>
                <c:pt idx="165">
                  <c:v>284.33571364827947</c:v>
                </c:pt>
                <c:pt idx="166">
                  <c:v>284.28571364827951</c:v>
                </c:pt>
                <c:pt idx="167">
                  <c:v>284.23571364827956</c:v>
                </c:pt>
                <c:pt idx="168">
                  <c:v>284.1857136482796</c:v>
                </c:pt>
                <c:pt idx="169">
                  <c:v>284.13571364827965</c:v>
                </c:pt>
                <c:pt idx="170">
                  <c:v>284.08571364827969</c:v>
                </c:pt>
                <c:pt idx="171">
                  <c:v>284.03571364827974</c:v>
                </c:pt>
                <c:pt idx="172">
                  <c:v>283.98571364827978</c:v>
                </c:pt>
                <c:pt idx="173">
                  <c:v>283.93571364827983</c:v>
                </c:pt>
                <c:pt idx="174">
                  <c:v>283.88571364827988</c:v>
                </c:pt>
                <c:pt idx="175">
                  <c:v>283.83571364827992</c:v>
                </c:pt>
                <c:pt idx="176">
                  <c:v>283.78571364827997</c:v>
                </c:pt>
                <c:pt idx="177">
                  <c:v>283.73571364828001</c:v>
                </c:pt>
                <c:pt idx="178">
                  <c:v>283.68571364828006</c:v>
                </c:pt>
                <c:pt idx="179">
                  <c:v>283.6357136482801</c:v>
                </c:pt>
                <c:pt idx="180">
                  <c:v>283.58571364828015</c:v>
                </c:pt>
                <c:pt idx="181">
                  <c:v>283.53571364828019</c:v>
                </c:pt>
                <c:pt idx="182">
                  <c:v>283.48571364828024</c:v>
                </c:pt>
                <c:pt idx="183">
                  <c:v>283.43571364828028</c:v>
                </c:pt>
                <c:pt idx="184">
                  <c:v>283.38571364828033</c:v>
                </c:pt>
                <c:pt idx="185">
                  <c:v>283.33571364828038</c:v>
                </c:pt>
                <c:pt idx="186">
                  <c:v>283.28571364828042</c:v>
                </c:pt>
                <c:pt idx="187">
                  <c:v>283.23571364828047</c:v>
                </c:pt>
                <c:pt idx="188">
                  <c:v>283.18571364828051</c:v>
                </c:pt>
                <c:pt idx="189">
                  <c:v>283.13571364828056</c:v>
                </c:pt>
                <c:pt idx="190">
                  <c:v>283.0857136482806</c:v>
                </c:pt>
                <c:pt idx="191">
                  <c:v>283.03571364828065</c:v>
                </c:pt>
                <c:pt idx="192">
                  <c:v>282.98571364828069</c:v>
                </c:pt>
                <c:pt idx="193">
                  <c:v>282.93571364828074</c:v>
                </c:pt>
                <c:pt idx="194">
                  <c:v>282.88571364828078</c:v>
                </c:pt>
                <c:pt idx="195">
                  <c:v>282.83571364828083</c:v>
                </c:pt>
                <c:pt idx="196">
                  <c:v>282.78571364828088</c:v>
                </c:pt>
                <c:pt idx="197">
                  <c:v>282.73571364828092</c:v>
                </c:pt>
                <c:pt idx="198">
                  <c:v>282.68571364828097</c:v>
                </c:pt>
                <c:pt idx="199">
                  <c:v>282.63571364828101</c:v>
                </c:pt>
                <c:pt idx="200">
                  <c:v>282.58571364828106</c:v>
                </c:pt>
                <c:pt idx="201">
                  <c:v>282.5357136482811</c:v>
                </c:pt>
                <c:pt idx="202">
                  <c:v>282.48571364828115</c:v>
                </c:pt>
                <c:pt idx="203">
                  <c:v>282.43571364828119</c:v>
                </c:pt>
                <c:pt idx="204">
                  <c:v>282.38571364828124</c:v>
                </c:pt>
                <c:pt idx="205">
                  <c:v>282.33571364828128</c:v>
                </c:pt>
                <c:pt idx="206">
                  <c:v>282.28571364828133</c:v>
                </c:pt>
                <c:pt idx="207">
                  <c:v>282.23571364828138</c:v>
                </c:pt>
                <c:pt idx="208">
                  <c:v>282.18571364828142</c:v>
                </c:pt>
                <c:pt idx="209">
                  <c:v>282.13571364828147</c:v>
                </c:pt>
                <c:pt idx="210">
                  <c:v>282.08571364828151</c:v>
                </c:pt>
                <c:pt idx="211">
                  <c:v>282.03571364828156</c:v>
                </c:pt>
                <c:pt idx="212">
                  <c:v>281.9857136482816</c:v>
                </c:pt>
                <c:pt idx="213">
                  <c:v>281.93571364828165</c:v>
                </c:pt>
                <c:pt idx="214">
                  <c:v>281.88571364828169</c:v>
                </c:pt>
                <c:pt idx="215">
                  <c:v>281.83571364828174</c:v>
                </c:pt>
                <c:pt idx="216">
                  <c:v>281.78571364828179</c:v>
                </c:pt>
                <c:pt idx="217">
                  <c:v>281.73571364828183</c:v>
                </c:pt>
                <c:pt idx="218">
                  <c:v>281.68571364828188</c:v>
                </c:pt>
                <c:pt idx="219">
                  <c:v>281.63571364828192</c:v>
                </c:pt>
                <c:pt idx="220">
                  <c:v>281.58571364828197</c:v>
                </c:pt>
                <c:pt idx="221">
                  <c:v>281.53571364828201</c:v>
                </c:pt>
                <c:pt idx="222">
                  <c:v>281.48571364828206</c:v>
                </c:pt>
                <c:pt idx="223">
                  <c:v>281.4357136482821</c:v>
                </c:pt>
                <c:pt idx="224">
                  <c:v>281.38571364828215</c:v>
                </c:pt>
                <c:pt idx="225">
                  <c:v>281.33571364828219</c:v>
                </c:pt>
                <c:pt idx="226">
                  <c:v>281.28571364828224</c:v>
                </c:pt>
                <c:pt idx="227">
                  <c:v>281.23571364828229</c:v>
                </c:pt>
                <c:pt idx="228">
                  <c:v>281.18571364828233</c:v>
                </c:pt>
                <c:pt idx="229">
                  <c:v>281.13571364828238</c:v>
                </c:pt>
                <c:pt idx="230">
                  <c:v>281.08571364828242</c:v>
                </c:pt>
                <c:pt idx="231">
                  <c:v>281.03571364828247</c:v>
                </c:pt>
                <c:pt idx="232">
                  <c:v>280.98571364828251</c:v>
                </c:pt>
                <c:pt idx="233">
                  <c:v>280.93571364828256</c:v>
                </c:pt>
                <c:pt idx="234">
                  <c:v>280.8857136482826</c:v>
                </c:pt>
                <c:pt idx="235">
                  <c:v>280.83571364828265</c:v>
                </c:pt>
                <c:pt idx="236">
                  <c:v>280.78571364828269</c:v>
                </c:pt>
                <c:pt idx="237">
                  <c:v>280.73571364828274</c:v>
                </c:pt>
                <c:pt idx="238">
                  <c:v>280.68571364828279</c:v>
                </c:pt>
                <c:pt idx="239">
                  <c:v>280.63571364828283</c:v>
                </c:pt>
                <c:pt idx="240">
                  <c:v>280.58571364828288</c:v>
                </c:pt>
                <c:pt idx="241">
                  <c:v>280.53571364828292</c:v>
                </c:pt>
                <c:pt idx="242">
                  <c:v>280.48571364828297</c:v>
                </c:pt>
                <c:pt idx="243">
                  <c:v>280.43571364828301</c:v>
                </c:pt>
                <c:pt idx="244">
                  <c:v>280.38571364828306</c:v>
                </c:pt>
                <c:pt idx="245">
                  <c:v>280.3357136482831</c:v>
                </c:pt>
                <c:pt idx="246">
                  <c:v>280.28571364828315</c:v>
                </c:pt>
                <c:pt idx="247">
                  <c:v>280.23571364828319</c:v>
                </c:pt>
                <c:pt idx="248">
                  <c:v>280.18571364828324</c:v>
                </c:pt>
                <c:pt idx="249">
                  <c:v>280.13571364828329</c:v>
                </c:pt>
                <c:pt idx="250">
                  <c:v>280.08571364828333</c:v>
                </c:pt>
                <c:pt idx="251">
                  <c:v>280.03571364828338</c:v>
                </c:pt>
                <c:pt idx="252">
                  <c:v>279.98571364828342</c:v>
                </c:pt>
                <c:pt idx="253">
                  <c:v>279.93571364828347</c:v>
                </c:pt>
                <c:pt idx="254">
                  <c:v>279.88571364828351</c:v>
                </c:pt>
                <c:pt idx="255">
                  <c:v>279.83571364828356</c:v>
                </c:pt>
                <c:pt idx="256">
                  <c:v>279.7857136482836</c:v>
                </c:pt>
                <c:pt idx="257">
                  <c:v>279.73571364828365</c:v>
                </c:pt>
                <c:pt idx="258">
                  <c:v>279.68571364828369</c:v>
                </c:pt>
                <c:pt idx="259">
                  <c:v>279.63571364828374</c:v>
                </c:pt>
                <c:pt idx="260">
                  <c:v>279.58571364828379</c:v>
                </c:pt>
                <c:pt idx="261">
                  <c:v>279.53571364828383</c:v>
                </c:pt>
                <c:pt idx="262">
                  <c:v>279.48571364828388</c:v>
                </c:pt>
                <c:pt idx="263">
                  <c:v>279.43571364828392</c:v>
                </c:pt>
                <c:pt idx="264">
                  <c:v>279.38571364828397</c:v>
                </c:pt>
                <c:pt idx="265">
                  <c:v>279.33571364828401</c:v>
                </c:pt>
                <c:pt idx="266">
                  <c:v>279.28571364828406</c:v>
                </c:pt>
                <c:pt idx="267">
                  <c:v>279.2357136482841</c:v>
                </c:pt>
                <c:pt idx="268">
                  <c:v>279.18571364828415</c:v>
                </c:pt>
                <c:pt idx="269">
                  <c:v>279.1357136482842</c:v>
                </c:pt>
                <c:pt idx="270">
                  <c:v>279.08571364828424</c:v>
                </c:pt>
                <c:pt idx="271">
                  <c:v>279.03571364828429</c:v>
                </c:pt>
                <c:pt idx="272">
                  <c:v>278.98571364828433</c:v>
                </c:pt>
                <c:pt idx="273">
                  <c:v>278.93571364828438</c:v>
                </c:pt>
                <c:pt idx="274">
                  <c:v>278.88571364828442</c:v>
                </c:pt>
                <c:pt idx="275">
                  <c:v>278.83571364828447</c:v>
                </c:pt>
                <c:pt idx="276">
                  <c:v>278.78571364828451</c:v>
                </c:pt>
                <c:pt idx="277">
                  <c:v>278.73571364828456</c:v>
                </c:pt>
                <c:pt idx="278">
                  <c:v>278.6857136482846</c:v>
                </c:pt>
                <c:pt idx="279">
                  <c:v>278.63571364828465</c:v>
                </c:pt>
                <c:pt idx="280">
                  <c:v>278.5857136482847</c:v>
                </c:pt>
                <c:pt idx="281">
                  <c:v>278.53571364828474</c:v>
                </c:pt>
                <c:pt idx="282">
                  <c:v>278.48571364828479</c:v>
                </c:pt>
                <c:pt idx="283">
                  <c:v>278.43571364828483</c:v>
                </c:pt>
                <c:pt idx="284">
                  <c:v>278.38571364828488</c:v>
                </c:pt>
                <c:pt idx="285">
                  <c:v>278.33571364828492</c:v>
                </c:pt>
                <c:pt idx="286">
                  <c:v>278.28571364828497</c:v>
                </c:pt>
                <c:pt idx="287">
                  <c:v>278.23571364828501</c:v>
                </c:pt>
                <c:pt idx="288">
                  <c:v>278.18571364828506</c:v>
                </c:pt>
                <c:pt idx="289">
                  <c:v>278.1357136482851</c:v>
                </c:pt>
                <c:pt idx="290">
                  <c:v>278.08571364828515</c:v>
                </c:pt>
                <c:pt idx="291">
                  <c:v>278.0357136482852</c:v>
                </c:pt>
                <c:pt idx="292">
                  <c:v>277.98571364828524</c:v>
                </c:pt>
                <c:pt idx="293">
                  <c:v>277.93571364828529</c:v>
                </c:pt>
                <c:pt idx="294">
                  <c:v>277.88571364828533</c:v>
                </c:pt>
                <c:pt idx="295">
                  <c:v>277.83571364828538</c:v>
                </c:pt>
                <c:pt idx="296">
                  <c:v>277.78571364828542</c:v>
                </c:pt>
                <c:pt idx="297">
                  <c:v>277.73571364828547</c:v>
                </c:pt>
                <c:pt idx="298">
                  <c:v>277.68571364828551</c:v>
                </c:pt>
                <c:pt idx="299">
                  <c:v>277.63571364828556</c:v>
                </c:pt>
                <c:pt idx="300">
                  <c:v>277.5857136482856</c:v>
                </c:pt>
                <c:pt idx="301">
                  <c:v>277.53571364828565</c:v>
                </c:pt>
                <c:pt idx="302">
                  <c:v>277.4857136482857</c:v>
                </c:pt>
                <c:pt idx="303">
                  <c:v>277.43571364828574</c:v>
                </c:pt>
                <c:pt idx="304">
                  <c:v>277.38571364828579</c:v>
                </c:pt>
                <c:pt idx="305">
                  <c:v>277.33571364828583</c:v>
                </c:pt>
                <c:pt idx="306">
                  <c:v>277.28571364828588</c:v>
                </c:pt>
                <c:pt idx="307">
                  <c:v>277.23571364828592</c:v>
                </c:pt>
                <c:pt idx="308">
                  <c:v>277.18571364828597</c:v>
                </c:pt>
                <c:pt idx="309">
                  <c:v>277.13571364828601</c:v>
                </c:pt>
                <c:pt idx="310">
                  <c:v>277.08571364828606</c:v>
                </c:pt>
                <c:pt idx="311">
                  <c:v>277.03571364828611</c:v>
                </c:pt>
                <c:pt idx="312">
                  <c:v>276.98571364828615</c:v>
                </c:pt>
                <c:pt idx="313">
                  <c:v>276.9357136482862</c:v>
                </c:pt>
                <c:pt idx="314">
                  <c:v>276.88571364828624</c:v>
                </c:pt>
                <c:pt idx="315">
                  <c:v>276.83571364828629</c:v>
                </c:pt>
                <c:pt idx="316">
                  <c:v>276.78571364828633</c:v>
                </c:pt>
                <c:pt idx="317">
                  <c:v>276.73571364828638</c:v>
                </c:pt>
                <c:pt idx="318">
                  <c:v>276.68571364828642</c:v>
                </c:pt>
                <c:pt idx="319">
                  <c:v>276.63571364828647</c:v>
                </c:pt>
                <c:pt idx="320">
                  <c:v>276.58571364828651</c:v>
                </c:pt>
                <c:pt idx="321">
                  <c:v>276.53571364828656</c:v>
                </c:pt>
                <c:pt idx="322">
                  <c:v>276.48571364828661</c:v>
                </c:pt>
                <c:pt idx="323">
                  <c:v>276.43571364828665</c:v>
                </c:pt>
                <c:pt idx="324">
                  <c:v>276.3857136482867</c:v>
                </c:pt>
                <c:pt idx="325">
                  <c:v>276.33571364828674</c:v>
                </c:pt>
                <c:pt idx="326">
                  <c:v>276.28571364828679</c:v>
                </c:pt>
                <c:pt idx="327">
                  <c:v>276.23571364828683</c:v>
                </c:pt>
                <c:pt idx="328">
                  <c:v>276.18571364828688</c:v>
                </c:pt>
                <c:pt idx="329">
                  <c:v>276.13571364828692</c:v>
                </c:pt>
                <c:pt idx="330">
                  <c:v>276.08571364828697</c:v>
                </c:pt>
                <c:pt idx="331">
                  <c:v>276.03571364828701</c:v>
                </c:pt>
                <c:pt idx="332">
                  <c:v>275.98571364828706</c:v>
                </c:pt>
                <c:pt idx="333">
                  <c:v>275.93571364828711</c:v>
                </c:pt>
                <c:pt idx="334">
                  <c:v>275.88571364828715</c:v>
                </c:pt>
                <c:pt idx="335">
                  <c:v>275.8357136482872</c:v>
                </c:pt>
                <c:pt idx="336">
                  <c:v>275.78571364828724</c:v>
                </c:pt>
                <c:pt idx="337">
                  <c:v>275.73571364828729</c:v>
                </c:pt>
                <c:pt idx="338">
                  <c:v>275.68571364828733</c:v>
                </c:pt>
                <c:pt idx="339">
                  <c:v>275.63571364828738</c:v>
                </c:pt>
                <c:pt idx="340">
                  <c:v>275.58571364828742</c:v>
                </c:pt>
                <c:pt idx="341">
                  <c:v>275.53571364828747</c:v>
                </c:pt>
                <c:pt idx="342">
                  <c:v>275.48571364828751</c:v>
                </c:pt>
                <c:pt idx="343">
                  <c:v>275.43571364828756</c:v>
                </c:pt>
                <c:pt idx="344">
                  <c:v>275.38571364828761</c:v>
                </c:pt>
                <c:pt idx="345">
                  <c:v>275.33571364828765</c:v>
                </c:pt>
                <c:pt idx="346">
                  <c:v>275.2857136482877</c:v>
                </c:pt>
                <c:pt idx="347">
                  <c:v>275.23571364828774</c:v>
                </c:pt>
                <c:pt idx="348">
                  <c:v>275.18571364828779</c:v>
                </c:pt>
                <c:pt idx="349">
                  <c:v>275.13571364828783</c:v>
                </c:pt>
                <c:pt idx="350">
                  <c:v>275.08571364828788</c:v>
                </c:pt>
                <c:pt idx="351">
                  <c:v>275.03571364828792</c:v>
                </c:pt>
                <c:pt idx="352">
                  <c:v>274.98571364828797</c:v>
                </c:pt>
                <c:pt idx="353">
                  <c:v>274.93571364828802</c:v>
                </c:pt>
                <c:pt idx="354">
                  <c:v>274.88571364828806</c:v>
                </c:pt>
                <c:pt idx="355">
                  <c:v>274.83571364828811</c:v>
                </c:pt>
                <c:pt idx="356">
                  <c:v>274.78571364828815</c:v>
                </c:pt>
                <c:pt idx="357">
                  <c:v>274.7357136482882</c:v>
                </c:pt>
                <c:pt idx="358">
                  <c:v>274.68571364828824</c:v>
                </c:pt>
                <c:pt idx="359">
                  <c:v>274.63571364828829</c:v>
                </c:pt>
                <c:pt idx="360">
                  <c:v>274.58571364828833</c:v>
                </c:pt>
                <c:pt idx="361">
                  <c:v>274.53571364828838</c:v>
                </c:pt>
                <c:pt idx="362">
                  <c:v>274.48571364828842</c:v>
                </c:pt>
                <c:pt idx="363">
                  <c:v>274.43571364828847</c:v>
                </c:pt>
                <c:pt idx="364">
                  <c:v>274.38571364828852</c:v>
                </c:pt>
                <c:pt idx="365">
                  <c:v>274.33571364828856</c:v>
                </c:pt>
                <c:pt idx="366">
                  <c:v>274.28571364828861</c:v>
                </c:pt>
                <c:pt idx="367">
                  <c:v>274.23571364828865</c:v>
                </c:pt>
                <c:pt idx="368">
                  <c:v>274.1857136482887</c:v>
                </c:pt>
                <c:pt idx="369">
                  <c:v>274.13571364828874</c:v>
                </c:pt>
                <c:pt idx="370">
                  <c:v>274.08571364828879</c:v>
                </c:pt>
                <c:pt idx="371">
                  <c:v>274.03571364828883</c:v>
                </c:pt>
                <c:pt idx="372">
                  <c:v>273.98571364828888</c:v>
                </c:pt>
                <c:pt idx="373">
                  <c:v>273.93571364828892</c:v>
                </c:pt>
                <c:pt idx="374">
                  <c:v>273.88571364828897</c:v>
                </c:pt>
                <c:pt idx="375">
                  <c:v>273.83571364828902</c:v>
                </c:pt>
                <c:pt idx="376">
                  <c:v>273.78571364828906</c:v>
                </c:pt>
                <c:pt idx="377">
                  <c:v>273.73571364828911</c:v>
                </c:pt>
                <c:pt idx="378">
                  <c:v>273.68571364828915</c:v>
                </c:pt>
                <c:pt idx="379">
                  <c:v>273.6357136482892</c:v>
                </c:pt>
                <c:pt idx="380">
                  <c:v>273.58571364828924</c:v>
                </c:pt>
                <c:pt idx="381">
                  <c:v>273.53571364828929</c:v>
                </c:pt>
                <c:pt idx="382">
                  <c:v>273.48571364828933</c:v>
                </c:pt>
                <c:pt idx="383">
                  <c:v>273.43571364828938</c:v>
                </c:pt>
                <c:pt idx="384">
                  <c:v>273.38571364828942</c:v>
                </c:pt>
                <c:pt idx="385">
                  <c:v>273.33571364828947</c:v>
                </c:pt>
                <c:pt idx="386">
                  <c:v>273.28571364828952</c:v>
                </c:pt>
                <c:pt idx="387">
                  <c:v>273.23571364828956</c:v>
                </c:pt>
                <c:pt idx="388">
                  <c:v>273.18571364828961</c:v>
                </c:pt>
                <c:pt idx="389">
                  <c:v>273.13571364828965</c:v>
                </c:pt>
                <c:pt idx="390">
                  <c:v>273.0857136482897</c:v>
                </c:pt>
                <c:pt idx="391">
                  <c:v>273.03571364828974</c:v>
                </c:pt>
                <c:pt idx="392">
                  <c:v>272.98571364828979</c:v>
                </c:pt>
                <c:pt idx="393">
                  <c:v>272.93571364828983</c:v>
                </c:pt>
                <c:pt idx="394">
                  <c:v>272.88571364828988</c:v>
                </c:pt>
                <c:pt idx="395">
                  <c:v>272.83571364828993</c:v>
                </c:pt>
                <c:pt idx="396">
                  <c:v>272.78571364828997</c:v>
                </c:pt>
                <c:pt idx="397">
                  <c:v>272.73571364829002</c:v>
                </c:pt>
                <c:pt idx="398">
                  <c:v>272.68571364829006</c:v>
                </c:pt>
                <c:pt idx="399">
                  <c:v>272.63571364829011</c:v>
                </c:pt>
                <c:pt idx="400">
                  <c:v>272.58571364829015</c:v>
                </c:pt>
                <c:pt idx="401">
                  <c:v>272.5357136482902</c:v>
                </c:pt>
                <c:pt idx="402">
                  <c:v>272.48571364829024</c:v>
                </c:pt>
                <c:pt idx="403">
                  <c:v>272.43571364829029</c:v>
                </c:pt>
                <c:pt idx="404">
                  <c:v>272.38571364829033</c:v>
                </c:pt>
                <c:pt idx="405">
                  <c:v>272.33571364829038</c:v>
                </c:pt>
                <c:pt idx="406">
                  <c:v>272.28571364829043</c:v>
                </c:pt>
                <c:pt idx="407">
                  <c:v>272.23571364829047</c:v>
                </c:pt>
                <c:pt idx="408">
                  <c:v>272.18571364829052</c:v>
                </c:pt>
                <c:pt idx="409">
                  <c:v>272.13571364829056</c:v>
                </c:pt>
                <c:pt idx="410">
                  <c:v>272.08571364829061</c:v>
                </c:pt>
                <c:pt idx="411">
                  <c:v>272.03571364829065</c:v>
                </c:pt>
                <c:pt idx="412">
                  <c:v>271.9857136482907</c:v>
                </c:pt>
                <c:pt idx="413">
                  <c:v>271.93571364829074</c:v>
                </c:pt>
                <c:pt idx="414">
                  <c:v>271.88571364829079</c:v>
                </c:pt>
                <c:pt idx="415">
                  <c:v>271.83571364829083</c:v>
                </c:pt>
                <c:pt idx="416">
                  <c:v>271.78571364829088</c:v>
                </c:pt>
                <c:pt idx="417">
                  <c:v>271.73571364829093</c:v>
                </c:pt>
                <c:pt idx="418">
                  <c:v>271.68571364829097</c:v>
                </c:pt>
                <c:pt idx="419">
                  <c:v>271.63571364829102</c:v>
                </c:pt>
                <c:pt idx="420">
                  <c:v>271.58571364829106</c:v>
                </c:pt>
                <c:pt idx="421">
                  <c:v>271.53571364829111</c:v>
                </c:pt>
                <c:pt idx="422">
                  <c:v>271.48571364829115</c:v>
                </c:pt>
                <c:pt idx="423">
                  <c:v>271.4357136482912</c:v>
                </c:pt>
                <c:pt idx="424">
                  <c:v>271.38571364829124</c:v>
                </c:pt>
                <c:pt idx="425">
                  <c:v>271.33571364829129</c:v>
                </c:pt>
                <c:pt idx="426">
                  <c:v>271.28571364829133</c:v>
                </c:pt>
                <c:pt idx="427">
                  <c:v>271.23571364829138</c:v>
                </c:pt>
                <c:pt idx="428">
                  <c:v>271.18571364829143</c:v>
                </c:pt>
                <c:pt idx="429">
                  <c:v>271.13571364829147</c:v>
                </c:pt>
                <c:pt idx="430">
                  <c:v>271.08571364829152</c:v>
                </c:pt>
                <c:pt idx="431">
                  <c:v>271.03571364829156</c:v>
                </c:pt>
                <c:pt idx="432">
                  <c:v>270.98571364829161</c:v>
                </c:pt>
                <c:pt idx="433">
                  <c:v>270.93571364829165</c:v>
                </c:pt>
                <c:pt idx="434">
                  <c:v>270.8857136482917</c:v>
                </c:pt>
                <c:pt idx="435">
                  <c:v>270.83571364829174</c:v>
                </c:pt>
                <c:pt idx="436">
                  <c:v>270.78571364829179</c:v>
                </c:pt>
                <c:pt idx="437">
                  <c:v>270.73571364829183</c:v>
                </c:pt>
                <c:pt idx="438">
                  <c:v>270.68571364829188</c:v>
                </c:pt>
                <c:pt idx="439">
                  <c:v>270.63571364829193</c:v>
                </c:pt>
                <c:pt idx="440">
                  <c:v>270.58571364829197</c:v>
                </c:pt>
                <c:pt idx="441">
                  <c:v>270.53571364829202</c:v>
                </c:pt>
                <c:pt idx="442">
                  <c:v>270.48571364829206</c:v>
                </c:pt>
                <c:pt idx="443">
                  <c:v>270.43571364829211</c:v>
                </c:pt>
                <c:pt idx="444">
                  <c:v>270.38571364829215</c:v>
                </c:pt>
                <c:pt idx="445">
                  <c:v>270.3357136482922</c:v>
                </c:pt>
                <c:pt idx="446">
                  <c:v>270.28571364829224</c:v>
                </c:pt>
                <c:pt idx="447">
                  <c:v>270.23571364829229</c:v>
                </c:pt>
                <c:pt idx="448">
                  <c:v>270.18571364829234</c:v>
                </c:pt>
                <c:pt idx="449">
                  <c:v>270.13571364829238</c:v>
                </c:pt>
                <c:pt idx="450">
                  <c:v>270.08571364829243</c:v>
                </c:pt>
                <c:pt idx="451">
                  <c:v>270.03571364829247</c:v>
                </c:pt>
                <c:pt idx="452">
                  <c:v>269.98571364829252</c:v>
                </c:pt>
                <c:pt idx="453">
                  <c:v>269.93571364829256</c:v>
                </c:pt>
                <c:pt idx="454">
                  <c:v>269.88571364829261</c:v>
                </c:pt>
                <c:pt idx="455">
                  <c:v>269.83571364829265</c:v>
                </c:pt>
                <c:pt idx="456">
                  <c:v>269.7857136482927</c:v>
                </c:pt>
                <c:pt idx="457">
                  <c:v>269.73571364829274</c:v>
                </c:pt>
                <c:pt idx="458">
                  <c:v>269.68571364829279</c:v>
                </c:pt>
                <c:pt idx="459">
                  <c:v>269.63571364829284</c:v>
                </c:pt>
                <c:pt idx="460">
                  <c:v>269.58571364829288</c:v>
                </c:pt>
                <c:pt idx="461">
                  <c:v>269.53571364829293</c:v>
                </c:pt>
                <c:pt idx="462">
                  <c:v>269.48571364829297</c:v>
                </c:pt>
                <c:pt idx="463">
                  <c:v>269.43571364829302</c:v>
                </c:pt>
                <c:pt idx="464">
                  <c:v>269.38571364829306</c:v>
                </c:pt>
                <c:pt idx="465">
                  <c:v>269.33571364829311</c:v>
                </c:pt>
                <c:pt idx="466">
                  <c:v>269.28571364829315</c:v>
                </c:pt>
                <c:pt idx="467">
                  <c:v>269.2357136482932</c:v>
                </c:pt>
                <c:pt idx="468">
                  <c:v>269.18571364829324</c:v>
                </c:pt>
                <c:pt idx="469">
                  <c:v>269.13571364829329</c:v>
                </c:pt>
                <c:pt idx="470">
                  <c:v>269.08571364829334</c:v>
                </c:pt>
                <c:pt idx="471">
                  <c:v>269.03571364829338</c:v>
                </c:pt>
                <c:pt idx="472">
                  <c:v>268.98571364829343</c:v>
                </c:pt>
                <c:pt idx="473">
                  <c:v>268.93571364829347</c:v>
                </c:pt>
                <c:pt idx="474">
                  <c:v>268.88571364829352</c:v>
                </c:pt>
                <c:pt idx="475">
                  <c:v>268.83571364829356</c:v>
                </c:pt>
                <c:pt idx="476">
                  <c:v>268.78571364829361</c:v>
                </c:pt>
                <c:pt idx="477">
                  <c:v>268.73571364829365</c:v>
                </c:pt>
                <c:pt idx="478">
                  <c:v>268.6857136482937</c:v>
                </c:pt>
                <c:pt idx="479">
                  <c:v>268.63571364829374</c:v>
                </c:pt>
                <c:pt idx="480">
                  <c:v>268.58571364829379</c:v>
                </c:pt>
                <c:pt idx="481">
                  <c:v>268.53571364829384</c:v>
                </c:pt>
                <c:pt idx="482">
                  <c:v>268.48571364829388</c:v>
                </c:pt>
                <c:pt idx="483">
                  <c:v>268.43571364829393</c:v>
                </c:pt>
                <c:pt idx="484">
                  <c:v>268.38571364829397</c:v>
                </c:pt>
                <c:pt idx="485">
                  <c:v>268.33571364829402</c:v>
                </c:pt>
                <c:pt idx="486">
                  <c:v>268.28571364829406</c:v>
                </c:pt>
                <c:pt idx="487">
                  <c:v>268.23571364829411</c:v>
                </c:pt>
                <c:pt idx="488">
                  <c:v>268.18571364829415</c:v>
                </c:pt>
                <c:pt idx="489">
                  <c:v>268.1357136482942</c:v>
                </c:pt>
                <c:pt idx="490">
                  <c:v>268.08571364829425</c:v>
                </c:pt>
                <c:pt idx="491">
                  <c:v>268.03571364829429</c:v>
                </c:pt>
                <c:pt idx="492">
                  <c:v>267.98571364829434</c:v>
                </c:pt>
                <c:pt idx="493">
                  <c:v>267.93571364829438</c:v>
                </c:pt>
                <c:pt idx="494">
                  <c:v>267.88571364829443</c:v>
                </c:pt>
                <c:pt idx="495">
                  <c:v>267.83571364829447</c:v>
                </c:pt>
                <c:pt idx="496">
                  <c:v>267.78571364829452</c:v>
                </c:pt>
                <c:pt idx="497">
                  <c:v>267.73571364829456</c:v>
                </c:pt>
                <c:pt idx="498">
                  <c:v>267.68571364829461</c:v>
                </c:pt>
                <c:pt idx="499">
                  <c:v>267.63571364829465</c:v>
                </c:pt>
                <c:pt idx="500">
                  <c:v>267.5857136482947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E15-4BEF-9F9A-C4251F37AD12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292.58571364827196</c:v>
                </c:pt>
                <c:pt idx="1">
                  <c:v>292.53571364827201</c:v>
                </c:pt>
                <c:pt idx="2">
                  <c:v>292.48571364827205</c:v>
                </c:pt>
                <c:pt idx="3">
                  <c:v>292.4357136482721</c:v>
                </c:pt>
                <c:pt idx="4">
                  <c:v>292.38571364827214</c:v>
                </c:pt>
                <c:pt idx="5">
                  <c:v>292.33571364827219</c:v>
                </c:pt>
                <c:pt idx="6">
                  <c:v>292.28571364827224</c:v>
                </c:pt>
                <c:pt idx="7">
                  <c:v>292.23571364827228</c:v>
                </c:pt>
                <c:pt idx="8">
                  <c:v>292.18571364827233</c:v>
                </c:pt>
                <c:pt idx="9">
                  <c:v>292.13571364827237</c:v>
                </c:pt>
                <c:pt idx="10">
                  <c:v>292.08571364827242</c:v>
                </c:pt>
                <c:pt idx="11">
                  <c:v>292.03571364827246</c:v>
                </c:pt>
                <c:pt idx="12">
                  <c:v>291.98571364827251</c:v>
                </c:pt>
                <c:pt idx="13">
                  <c:v>291.93571364827255</c:v>
                </c:pt>
                <c:pt idx="14">
                  <c:v>291.8857136482726</c:v>
                </c:pt>
                <c:pt idx="15">
                  <c:v>291.83571364827264</c:v>
                </c:pt>
                <c:pt idx="16">
                  <c:v>291.78571364827269</c:v>
                </c:pt>
                <c:pt idx="17">
                  <c:v>291.73571364827274</c:v>
                </c:pt>
                <c:pt idx="18">
                  <c:v>291.68571364827278</c:v>
                </c:pt>
                <c:pt idx="19">
                  <c:v>291.63571364827283</c:v>
                </c:pt>
                <c:pt idx="20">
                  <c:v>291.58571364827287</c:v>
                </c:pt>
                <c:pt idx="21">
                  <c:v>291.53571364827292</c:v>
                </c:pt>
                <c:pt idx="22">
                  <c:v>291.48571364827296</c:v>
                </c:pt>
                <c:pt idx="23">
                  <c:v>291.43571364827301</c:v>
                </c:pt>
                <c:pt idx="24">
                  <c:v>291.38571364827305</c:v>
                </c:pt>
                <c:pt idx="25">
                  <c:v>291.3357136482731</c:v>
                </c:pt>
                <c:pt idx="26">
                  <c:v>291.28571364827314</c:v>
                </c:pt>
                <c:pt idx="27">
                  <c:v>291.23571364827319</c:v>
                </c:pt>
                <c:pt idx="28">
                  <c:v>291.18571364827324</c:v>
                </c:pt>
                <c:pt idx="29">
                  <c:v>291.13571364827328</c:v>
                </c:pt>
                <c:pt idx="30">
                  <c:v>291.08571364827333</c:v>
                </c:pt>
                <c:pt idx="31">
                  <c:v>291.03571364827337</c:v>
                </c:pt>
                <c:pt idx="32">
                  <c:v>290.98571364827342</c:v>
                </c:pt>
                <c:pt idx="33">
                  <c:v>290.93571364827346</c:v>
                </c:pt>
                <c:pt idx="34">
                  <c:v>290.88571364827351</c:v>
                </c:pt>
                <c:pt idx="35">
                  <c:v>290.83571364827355</c:v>
                </c:pt>
                <c:pt idx="36">
                  <c:v>290.7857136482736</c:v>
                </c:pt>
                <c:pt idx="37">
                  <c:v>290.73571364827365</c:v>
                </c:pt>
                <c:pt idx="38">
                  <c:v>290.68571364827369</c:v>
                </c:pt>
                <c:pt idx="39">
                  <c:v>290.63571364827374</c:v>
                </c:pt>
                <c:pt idx="40">
                  <c:v>290.58571364827378</c:v>
                </c:pt>
                <c:pt idx="41">
                  <c:v>290.53571364827383</c:v>
                </c:pt>
                <c:pt idx="42">
                  <c:v>290.48571364827387</c:v>
                </c:pt>
                <c:pt idx="43">
                  <c:v>290.43571364827392</c:v>
                </c:pt>
                <c:pt idx="44">
                  <c:v>290.38571364827396</c:v>
                </c:pt>
                <c:pt idx="45">
                  <c:v>290.33571364827401</c:v>
                </c:pt>
                <c:pt idx="46">
                  <c:v>290.28571364827405</c:v>
                </c:pt>
                <c:pt idx="47">
                  <c:v>290.2357136482741</c:v>
                </c:pt>
                <c:pt idx="48">
                  <c:v>290.18571364827415</c:v>
                </c:pt>
                <c:pt idx="49">
                  <c:v>290.13571364827419</c:v>
                </c:pt>
                <c:pt idx="50">
                  <c:v>290.08571364827424</c:v>
                </c:pt>
                <c:pt idx="51">
                  <c:v>290.03571364827428</c:v>
                </c:pt>
                <c:pt idx="52">
                  <c:v>289.98571364827433</c:v>
                </c:pt>
                <c:pt idx="53">
                  <c:v>289.93571364827437</c:v>
                </c:pt>
                <c:pt idx="54">
                  <c:v>289.88571364827442</c:v>
                </c:pt>
                <c:pt idx="55">
                  <c:v>289.83571364827446</c:v>
                </c:pt>
                <c:pt idx="56">
                  <c:v>289.78571364827451</c:v>
                </c:pt>
                <c:pt idx="57">
                  <c:v>289.73571364827455</c:v>
                </c:pt>
                <c:pt idx="58">
                  <c:v>289.6857136482746</c:v>
                </c:pt>
                <c:pt idx="59">
                  <c:v>289.63571364827465</c:v>
                </c:pt>
                <c:pt idx="60">
                  <c:v>289.58571364827469</c:v>
                </c:pt>
                <c:pt idx="61">
                  <c:v>289.53571364827474</c:v>
                </c:pt>
                <c:pt idx="62">
                  <c:v>289.48571364827478</c:v>
                </c:pt>
                <c:pt idx="63">
                  <c:v>289.43571364827483</c:v>
                </c:pt>
                <c:pt idx="64">
                  <c:v>289.38571364827487</c:v>
                </c:pt>
                <c:pt idx="65">
                  <c:v>289.33571364827492</c:v>
                </c:pt>
                <c:pt idx="66">
                  <c:v>289.28571364827496</c:v>
                </c:pt>
                <c:pt idx="67">
                  <c:v>289.23571364827501</c:v>
                </c:pt>
                <c:pt idx="68">
                  <c:v>289.18571364827505</c:v>
                </c:pt>
                <c:pt idx="69">
                  <c:v>289.1357136482751</c:v>
                </c:pt>
                <c:pt idx="70">
                  <c:v>289.08571364827515</c:v>
                </c:pt>
                <c:pt idx="71">
                  <c:v>289.03571364827519</c:v>
                </c:pt>
                <c:pt idx="72">
                  <c:v>288.98571364827524</c:v>
                </c:pt>
                <c:pt idx="73">
                  <c:v>288.93571364827528</c:v>
                </c:pt>
                <c:pt idx="74">
                  <c:v>288.88571364827533</c:v>
                </c:pt>
                <c:pt idx="75">
                  <c:v>288.83571364827537</c:v>
                </c:pt>
                <c:pt idx="76">
                  <c:v>288.78571364827542</c:v>
                </c:pt>
                <c:pt idx="77">
                  <c:v>288.73571364827546</c:v>
                </c:pt>
                <c:pt idx="78">
                  <c:v>288.68571364827551</c:v>
                </c:pt>
                <c:pt idx="79">
                  <c:v>288.63571364827555</c:v>
                </c:pt>
                <c:pt idx="80">
                  <c:v>288.5857136482756</c:v>
                </c:pt>
                <c:pt idx="81">
                  <c:v>288.53571364827565</c:v>
                </c:pt>
                <c:pt idx="82">
                  <c:v>288.48571364827569</c:v>
                </c:pt>
                <c:pt idx="83">
                  <c:v>288.43571364827574</c:v>
                </c:pt>
                <c:pt idx="84">
                  <c:v>288.38571364827578</c:v>
                </c:pt>
                <c:pt idx="85">
                  <c:v>288.33571364827583</c:v>
                </c:pt>
                <c:pt idx="86">
                  <c:v>288.28571364827587</c:v>
                </c:pt>
                <c:pt idx="87">
                  <c:v>288.23571364827592</c:v>
                </c:pt>
                <c:pt idx="88">
                  <c:v>288.18571364827596</c:v>
                </c:pt>
                <c:pt idx="89">
                  <c:v>288.13571364827601</c:v>
                </c:pt>
                <c:pt idx="90">
                  <c:v>288.08571364827606</c:v>
                </c:pt>
                <c:pt idx="91">
                  <c:v>288.0357136482761</c:v>
                </c:pt>
                <c:pt idx="92">
                  <c:v>287.98571364827615</c:v>
                </c:pt>
                <c:pt idx="93">
                  <c:v>287.93571364827619</c:v>
                </c:pt>
                <c:pt idx="94">
                  <c:v>287.88571364827624</c:v>
                </c:pt>
                <c:pt idx="95">
                  <c:v>287.83571364827628</c:v>
                </c:pt>
                <c:pt idx="96">
                  <c:v>287.78571364827633</c:v>
                </c:pt>
                <c:pt idx="97">
                  <c:v>287.73571364827637</c:v>
                </c:pt>
                <c:pt idx="98">
                  <c:v>287.68571364827642</c:v>
                </c:pt>
                <c:pt idx="99">
                  <c:v>287.63571364827646</c:v>
                </c:pt>
                <c:pt idx="100">
                  <c:v>287.58571364827651</c:v>
                </c:pt>
                <c:pt idx="101">
                  <c:v>287.53571364827656</c:v>
                </c:pt>
                <c:pt idx="102">
                  <c:v>287.4857136482766</c:v>
                </c:pt>
                <c:pt idx="103">
                  <c:v>287.43571364827665</c:v>
                </c:pt>
                <c:pt idx="104">
                  <c:v>287.38571364827669</c:v>
                </c:pt>
                <c:pt idx="105">
                  <c:v>287.33571364827674</c:v>
                </c:pt>
                <c:pt idx="106">
                  <c:v>287.28571364827678</c:v>
                </c:pt>
                <c:pt idx="107">
                  <c:v>287.23571364827683</c:v>
                </c:pt>
                <c:pt idx="108">
                  <c:v>287.18571364827687</c:v>
                </c:pt>
                <c:pt idx="109">
                  <c:v>287.13571364827692</c:v>
                </c:pt>
                <c:pt idx="110">
                  <c:v>287.08571364827696</c:v>
                </c:pt>
                <c:pt idx="111">
                  <c:v>287.03571364827701</c:v>
                </c:pt>
                <c:pt idx="112">
                  <c:v>286.98571364827706</c:v>
                </c:pt>
                <c:pt idx="113">
                  <c:v>286.9357136482771</c:v>
                </c:pt>
                <c:pt idx="114">
                  <c:v>286.88571364827715</c:v>
                </c:pt>
                <c:pt idx="115">
                  <c:v>286.83571364827719</c:v>
                </c:pt>
                <c:pt idx="116">
                  <c:v>286.78571364827724</c:v>
                </c:pt>
                <c:pt idx="117">
                  <c:v>286.73571364827728</c:v>
                </c:pt>
                <c:pt idx="118">
                  <c:v>286.68571364827733</c:v>
                </c:pt>
                <c:pt idx="119">
                  <c:v>286.63571364827737</c:v>
                </c:pt>
                <c:pt idx="120">
                  <c:v>286.58571364827742</c:v>
                </c:pt>
                <c:pt idx="121">
                  <c:v>286.53571364827746</c:v>
                </c:pt>
                <c:pt idx="122">
                  <c:v>286.48571364827751</c:v>
                </c:pt>
                <c:pt idx="123">
                  <c:v>286.43571364827756</c:v>
                </c:pt>
                <c:pt idx="124">
                  <c:v>286.3857136482776</c:v>
                </c:pt>
                <c:pt idx="125">
                  <c:v>286.33571364827765</c:v>
                </c:pt>
                <c:pt idx="126">
                  <c:v>286.28571364827769</c:v>
                </c:pt>
                <c:pt idx="127">
                  <c:v>286.23571364827774</c:v>
                </c:pt>
                <c:pt idx="128">
                  <c:v>286.18571364827778</c:v>
                </c:pt>
                <c:pt idx="129">
                  <c:v>286.13571364827783</c:v>
                </c:pt>
                <c:pt idx="130">
                  <c:v>286.08571364827787</c:v>
                </c:pt>
                <c:pt idx="131">
                  <c:v>286.03571364827792</c:v>
                </c:pt>
                <c:pt idx="132">
                  <c:v>285.98571364827797</c:v>
                </c:pt>
                <c:pt idx="133">
                  <c:v>285.93571364827801</c:v>
                </c:pt>
                <c:pt idx="134">
                  <c:v>285.88571364827806</c:v>
                </c:pt>
                <c:pt idx="135">
                  <c:v>285.8357136482781</c:v>
                </c:pt>
                <c:pt idx="136">
                  <c:v>285.78571364827815</c:v>
                </c:pt>
                <c:pt idx="137">
                  <c:v>285.73571364827819</c:v>
                </c:pt>
                <c:pt idx="138">
                  <c:v>285.68571364827824</c:v>
                </c:pt>
                <c:pt idx="139">
                  <c:v>285.63571364827828</c:v>
                </c:pt>
                <c:pt idx="140">
                  <c:v>285.58571364827833</c:v>
                </c:pt>
                <c:pt idx="141">
                  <c:v>285.53571364827837</c:v>
                </c:pt>
                <c:pt idx="142">
                  <c:v>285.48571364827842</c:v>
                </c:pt>
                <c:pt idx="143">
                  <c:v>285.43571364827847</c:v>
                </c:pt>
                <c:pt idx="144">
                  <c:v>285.38571364827851</c:v>
                </c:pt>
                <c:pt idx="145">
                  <c:v>285.33571364827856</c:v>
                </c:pt>
                <c:pt idx="146">
                  <c:v>285.2857136482786</c:v>
                </c:pt>
                <c:pt idx="147">
                  <c:v>285.23571364827865</c:v>
                </c:pt>
                <c:pt idx="148">
                  <c:v>285.18571364827869</c:v>
                </c:pt>
                <c:pt idx="149">
                  <c:v>285.13571364827874</c:v>
                </c:pt>
                <c:pt idx="150">
                  <c:v>285.08571364827878</c:v>
                </c:pt>
                <c:pt idx="151">
                  <c:v>285.03571364827883</c:v>
                </c:pt>
                <c:pt idx="152">
                  <c:v>284.98571364827887</c:v>
                </c:pt>
                <c:pt idx="153">
                  <c:v>284.93571364827892</c:v>
                </c:pt>
                <c:pt idx="154">
                  <c:v>284.88571364827897</c:v>
                </c:pt>
                <c:pt idx="155">
                  <c:v>284.83571364827901</c:v>
                </c:pt>
                <c:pt idx="156">
                  <c:v>284.78571364827906</c:v>
                </c:pt>
                <c:pt idx="157">
                  <c:v>284.7357136482791</c:v>
                </c:pt>
                <c:pt idx="158">
                  <c:v>284.68571364827915</c:v>
                </c:pt>
                <c:pt idx="159">
                  <c:v>284.63571364827919</c:v>
                </c:pt>
                <c:pt idx="160">
                  <c:v>284.58571364827924</c:v>
                </c:pt>
                <c:pt idx="161">
                  <c:v>284.53571364827928</c:v>
                </c:pt>
                <c:pt idx="162">
                  <c:v>284.48571364827933</c:v>
                </c:pt>
                <c:pt idx="163">
                  <c:v>284.43571364827937</c:v>
                </c:pt>
                <c:pt idx="164">
                  <c:v>284.38571364827942</c:v>
                </c:pt>
                <c:pt idx="165">
                  <c:v>284.33571364827947</c:v>
                </c:pt>
                <c:pt idx="166">
                  <c:v>284.28571364827951</c:v>
                </c:pt>
                <c:pt idx="167">
                  <c:v>284.23571364827956</c:v>
                </c:pt>
                <c:pt idx="168">
                  <c:v>284.1857136482796</c:v>
                </c:pt>
                <c:pt idx="169">
                  <c:v>284.13571364827965</c:v>
                </c:pt>
                <c:pt idx="170">
                  <c:v>284.08571364827969</c:v>
                </c:pt>
                <c:pt idx="171">
                  <c:v>284.03571364827974</c:v>
                </c:pt>
                <c:pt idx="172">
                  <c:v>283.98571364827978</c:v>
                </c:pt>
                <c:pt idx="173">
                  <c:v>283.93571364827983</c:v>
                </c:pt>
                <c:pt idx="174">
                  <c:v>283.88571364827988</c:v>
                </c:pt>
                <c:pt idx="175">
                  <c:v>283.83571364827992</c:v>
                </c:pt>
                <c:pt idx="176">
                  <c:v>283.78571364827997</c:v>
                </c:pt>
                <c:pt idx="177">
                  <c:v>283.73571364828001</c:v>
                </c:pt>
                <c:pt idx="178">
                  <c:v>283.68571364828006</c:v>
                </c:pt>
                <c:pt idx="179">
                  <c:v>283.6357136482801</c:v>
                </c:pt>
                <c:pt idx="180">
                  <c:v>283.58571364828015</c:v>
                </c:pt>
                <c:pt idx="181">
                  <c:v>283.53571364828019</c:v>
                </c:pt>
                <c:pt idx="182">
                  <c:v>283.48571364828024</c:v>
                </c:pt>
                <c:pt idx="183">
                  <c:v>283.43571364828028</c:v>
                </c:pt>
                <c:pt idx="184">
                  <c:v>283.38571364828033</c:v>
                </c:pt>
                <c:pt idx="185">
                  <c:v>283.33571364828038</c:v>
                </c:pt>
                <c:pt idx="186">
                  <c:v>283.28571364828042</c:v>
                </c:pt>
                <c:pt idx="187">
                  <c:v>283.23571364828047</c:v>
                </c:pt>
                <c:pt idx="188">
                  <c:v>283.18571364828051</c:v>
                </c:pt>
                <c:pt idx="189">
                  <c:v>283.13571364828056</c:v>
                </c:pt>
                <c:pt idx="190">
                  <c:v>283.0857136482806</c:v>
                </c:pt>
                <c:pt idx="191">
                  <c:v>283.03571364828065</c:v>
                </c:pt>
                <c:pt idx="192">
                  <c:v>282.98571364828069</c:v>
                </c:pt>
                <c:pt idx="193">
                  <c:v>282.93571364828074</c:v>
                </c:pt>
                <c:pt idx="194">
                  <c:v>282.88571364828078</c:v>
                </c:pt>
                <c:pt idx="195">
                  <c:v>282.83571364828083</c:v>
                </c:pt>
                <c:pt idx="196">
                  <c:v>282.78571364828088</c:v>
                </c:pt>
                <c:pt idx="197">
                  <c:v>282.73571364828092</c:v>
                </c:pt>
                <c:pt idx="198">
                  <c:v>282.68571364828097</c:v>
                </c:pt>
                <c:pt idx="199">
                  <c:v>282.63571364828101</c:v>
                </c:pt>
                <c:pt idx="200">
                  <c:v>282.58571364828106</c:v>
                </c:pt>
                <c:pt idx="201">
                  <c:v>282.5357136482811</c:v>
                </c:pt>
                <c:pt idx="202">
                  <c:v>282.48571364828115</c:v>
                </c:pt>
                <c:pt idx="203">
                  <c:v>282.43571364828119</c:v>
                </c:pt>
                <c:pt idx="204">
                  <c:v>282.38571364828124</c:v>
                </c:pt>
                <c:pt idx="205">
                  <c:v>282.33571364828128</c:v>
                </c:pt>
                <c:pt idx="206">
                  <c:v>282.28571364828133</c:v>
                </c:pt>
                <c:pt idx="207">
                  <c:v>282.23571364828138</c:v>
                </c:pt>
                <c:pt idx="208">
                  <c:v>282.18571364828142</c:v>
                </c:pt>
                <c:pt idx="209">
                  <c:v>282.13571364828147</c:v>
                </c:pt>
                <c:pt idx="210">
                  <c:v>282.08571364828151</c:v>
                </c:pt>
                <c:pt idx="211">
                  <c:v>282.03571364828156</c:v>
                </c:pt>
                <c:pt idx="212">
                  <c:v>281.9857136482816</c:v>
                </c:pt>
                <c:pt idx="213">
                  <c:v>281.93571364828165</c:v>
                </c:pt>
                <c:pt idx="214">
                  <c:v>281.88571364828169</c:v>
                </c:pt>
                <c:pt idx="215">
                  <c:v>281.83571364828174</c:v>
                </c:pt>
                <c:pt idx="216">
                  <c:v>281.78571364828179</c:v>
                </c:pt>
                <c:pt idx="217">
                  <c:v>281.73571364828183</c:v>
                </c:pt>
                <c:pt idx="218">
                  <c:v>281.68571364828188</c:v>
                </c:pt>
                <c:pt idx="219">
                  <c:v>281.63571364828192</c:v>
                </c:pt>
                <c:pt idx="220">
                  <c:v>281.58571364828197</c:v>
                </c:pt>
                <c:pt idx="221">
                  <c:v>281.53571364828201</c:v>
                </c:pt>
                <c:pt idx="222">
                  <c:v>281.48571364828206</c:v>
                </c:pt>
                <c:pt idx="223">
                  <c:v>281.4357136482821</c:v>
                </c:pt>
                <c:pt idx="224">
                  <c:v>281.38571364828215</c:v>
                </c:pt>
                <c:pt idx="225">
                  <c:v>281.33571364828219</c:v>
                </c:pt>
                <c:pt idx="226">
                  <c:v>281.28571364828224</c:v>
                </c:pt>
                <c:pt idx="227">
                  <c:v>281.23571364828229</c:v>
                </c:pt>
                <c:pt idx="228">
                  <c:v>281.18571364828233</c:v>
                </c:pt>
                <c:pt idx="229">
                  <c:v>281.13571364828238</c:v>
                </c:pt>
                <c:pt idx="230">
                  <c:v>281.08571364828242</c:v>
                </c:pt>
                <c:pt idx="231">
                  <c:v>281.03571364828247</c:v>
                </c:pt>
                <c:pt idx="232">
                  <c:v>280.98571364828251</c:v>
                </c:pt>
                <c:pt idx="233">
                  <c:v>280.93571364828256</c:v>
                </c:pt>
                <c:pt idx="234">
                  <c:v>280.8857136482826</c:v>
                </c:pt>
                <c:pt idx="235">
                  <c:v>280.83571364828265</c:v>
                </c:pt>
                <c:pt idx="236">
                  <c:v>280.78571364828269</c:v>
                </c:pt>
                <c:pt idx="237">
                  <c:v>280.73571364828274</c:v>
                </c:pt>
                <c:pt idx="238">
                  <c:v>280.68571364828279</c:v>
                </c:pt>
                <c:pt idx="239">
                  <c:v>280.63571364828283</c:v>
                </c:pt>
                <c:pt idx="240">
                  <c:v>280.58571364828288</c:v>
                </c:pt>
                <c:pt idx="241">
                  <c:v>280.53571364828292</c:v>
                </c:pt>
                <c:pt idx="242">
                  <c:v>280.48571364828297</c:v>
                </c:pt>
                <c:pt idx="243">
                  <c:v>280.43571364828301</c:v>
                </c:pt>
                <c:pt idx="244">
                  <c:v>280.38571364828306</c:v>
                </c:pt>
                <c:pt idx="245">
                  <c:v>280.3357136482831</c:v>
                </c:pt>
                <c:pt idx="246">
                  <c:v>280.28571364828315</c:v>
                </c:pt>
                <c:pt idx="247">
                  <c:v>280.23571364828319</c:v>
                </c:pt>
                <c:pt idx="248">
                  <c:v>280.18571364828324</c:v>
                </c:pt>
                <c:pt idx="249">
                  <c:v>280.13571364828329</c:v>
                </c:pt>
                <c:pt idx="250">
                  <c:v>280.08571364828333</c:v>
                </c:pt>
                <c:pt idx="251">
                  <c:v>280.03571364828338</c:v>
                </c:pt>
                <c:pt idx="252">
                  <c:v>279.98571364828342</c:v>
                </c:pt>
                <c:pt idx="253">
                  <c:v>279.93571364828347</c:v>
                </c:pt>
                <c:pt idx="254">
                  <c:v>279.88571364828351</c:v>
                </c:pt>
                <c:pt idx="255">
                  <c:v>279.83571364828356</c:v>
                </c:pt>
                <c:pt idx="256">
                  <c:v>279.7857136482836</c:v>
                </c:pt>
                <c:pt idx="257">
                  <c:v>279.73571364828365</c:v>
                </c:pt>
                <c:pt idx="258">
                  <c:v>279.68571364828369</c:v>
                </c:pt>
                <c:pt idx="259">
                  <c:v>279.63571364828374</c:v>
                </c:pt>
                <c:pt idx="260">
                  <c:v>279.58571364828379</c:v>
                </c:pt>
                <c:pt idx="261">
                  <c:v>279.53571364828383</c:v>
                </c:pt>
                <c:pt idx="262">
                  <c:v>279.48571364828388</c:v>
                </c:pt>
                <c:pt idx="263">
                  <c:v>279.43571364828392</c:v>
                </c:pt>
                <c:pt idx="264">
                  <c:v>279.38571364828397</c:v>
                </c:pt>
                <c:pt idx="265">
                  <c:v>279.33571364828401</c:v>
                </c:pt>
                <c:pt idx="266">
                  <c:v>279.28571364828406</c:v>
                </c:pt>
                <c:pt idx="267">
                  <c:v>279.2357136482841</c:v>
                </c:pt>
                <c:pt idx="268">
                  <c:v>279.18571364828415</c:v>
                </c:pt>
                <c:pt idx="269">
                  <c:v>279.1357136482842</c:v>
                </c:pt>
                <c:pt idx="270">
                  <c:v>279.08571364828424</c:v>
                </c:pt>
                <c:pt idx="271">
                  <c:v>279.03571364828429</c:v>
                </c:pt>
                <c:pt idx="272">
                  <c:v>278.98571364828433</c:v>
                </c:pt>
                <c:pt idx="273">
                  <c:v>278.93571364828438</c:v>
                </c:pt>
                <c:pt idx="274">
                  <c:v>278.88571364828442</c:v>
                </c:pt>
                <c:pt idx="275">
                  <c:v>278.83571364828447</c:v>
                </c:pt>
                <c:pt idx="276">
                  <c:v>278.78571364828451</c:v>
                </c:pt>
                <c:pt idx="277">
                  <c:v>278.73571364828456</c:v>
                </c:pt>
                <c:pt idx="278">
                  <c:v>278.6857136482846</c:v>
                </c:pt>
                <c:pt idx="279">
                  <c:v>278.63571364828465</c:v>
                </c:pt>
                <c:pt idx="280">
                  <c:v>278.5857136482847</c:v>
                </c:pt>
                <c:pt idx="281">
                  <c:v>278.53571364828474</c:v>
                </c:pt>
                <c:pt idx="282">
                  <c:v>278.48571364828479</c:v>
                </c:pt>
                <c:pt idx="283">
                  <c:v>278.43571364828483</c:v>
                </c:pt>
                <c:pt idx="284">
                  <c:v>278.38571364828488</c:v>
                </c:pt>
                <c:pt idx="285">
                  <c:v>278.33571364828492</c:v>
                </c:pt>
                <c:pt idx="286">
                  <c:v>278.28571364828497</c:v>
                </c:pt>
                <c:pt idx="287">
                  <c:v>278.23571364828501</c:v>
                </c:pt>
                <c:pt idx="288">
                  <c:v>278.18571364828506</c:v>
                </c:pt>
                <c:pt idx="289">
                  <c:v>278.1357136482851</c:v>
                </c:pt>
                <c:pt idx="290">
                  <c:v>278.08571364828515</c:v>
                </c:pt>
                <c:pt idx="291">
                  <c:v>278.0357136482852</c:v>
                </c:pt>
                <c:pt idx="292">
                  <c:v>277.98571364828524</c:v>
                </c:pt>
                <c:pt idx="293">
                  <c:v>277.93571364828529</c:v>
                </c:pt>
                <c:pt idx="294">
                  <c:v>277.88571364828533</c:v>
                </c:pt>
                <c:pt idx="295">
                  <c:v>277.83571364828538</c:v>
                </c:pt>
                <c:pt idx="296">
                  <c:v>277.78571364828542</c:v>
                </c:pt>
                <c:pt idx="297">
                  <c:v>277.73571364828547</c:v>
                </c:pt>
                <c:pt idx="298">
                  <c:v>277.68571364828551</c:v>
                </c:pt>
                <c:pt idx="299">
                  <c:v>277.63571364828556</c:v>
                </c:pt>
                <c:pt idx="300">
                  <c:v>277.5857136482856</c:v>
                </c:pt>
                <c:pt idx="301">
                  <c:v>277.53571364828565</c:v>
                </c:pt>
                <c:pt idx="302">
                  <c:v>277.4857136482857</c:v>
                </c:pt>
                <c:pt idx="303">
                  <c:v>277.43571364828574</c:v>
                </c:pt>
                <c:pt idx="304">
                  <c:v>277.38571364828579</c:v>
                </c:pt>
                <c:pt idx="305">
                  <c:v>277.33571364828583</c:v>
                </c:pt>
                <c:pt idx="306">
                  <c:v>277.28571364828588</c:v>
                </c:pt>
                <c:pt idx="307">
                  <c:v>277.23571364828592</c:v>
                </c:pt>
                <c:pt idx="308">
                  <c:v>277.18571364828597</c:v>
                </c:pt>
                <c:pt idx="309">
                  <c:v>277.13571364828601</c:v>
                </c:pt>
                <c:pt idx="310">
                  <c:v>277.08571364828606</c:v>
                </c:pt>
                <c:pt idx="311">
                  <c:v>277.03571364828611</c:v>
                </c:pt>
                <c:pt idx="312">
                  <c:v>276.98571364828615</c:v>
                </c:pt>
                <c:pt idx="313">
                  <c:v>276.9357136482862</c:v>
                </c:pt>
                <c:pt idx="314">
                  <c:v>276.88571364828624</c:v>
                </c:pt>
                <c:pt idx="315">
                  <c:v>276.83571364828629</c:v>
                </c:pt>
                <c:pt idx="316">
                  <c:v>276.78571364828633</c:v>
                </c:pt>
                <c:pt idx="317">
                  <c:v>276.73571364828638</c:v>
                </c:pt>
                <c:pt idx="318">
                  <c:v>276.68571364828642</c:v>
                </c:pt>
                <c:pt idx="319">
                  <c:v>276.63571364828647</c:v>
                </c:pt>
                <c:pt idx="320">
                  <c:v>276.58571364828651</c:v>
                </c:pt>
                <c:pt idx="321">
                  <c:v>276.53571364828656</c:v>
                </c:pt>
                <c:pt idx="322">
                  <c:v>276.48571364828661</c:v>
                </c:pt>
                <c:pt idx="323">
                  <c:v>276.43571364828665</c:v>
                </c:pt>
                <c:pt idx="324">
                  <c:v>276.3857136482867</c:v>
                </c:pt>
                <c:pt idx="325">
                  <c:v>276.33571364828674</c:v>
                </c:pt>
                <c:pt idx="326">
                  <c:v>276.28571364828679</c:v>
                </c:pt>
                <c:pt idx="327">
                  <c:v>276.23571364828683</c:v>
                </c:pt>
                <c:pt idx="328">
                  <c:v>276.18571364828688</c:v>
                </c:pt>
                <c:pt idx="329">
                  <c:v>276.13571364828692</c:v>
                </c:pt>
                <c:pt idx="330">
                  <c:v>276.08571364828697</c:v>
                </c:pt>
                <c:pt idx="331">
                  <c:v>276.03571364828701</c:v>
                </c:pt>
                <c:pt idx="332">
                  <c:v>275.98571364828706</c:v>
                </c:pt>
                <c:pt idx="333">
                  <c:v>275.93571364828711</c:v>
                </c:pt>
                <c:pt idx="334">
                  <c:v>275.88571364828715</c:v>
                </c:pt>
                <c:pt idx="335">
                  <c:v>275.8357136482872</c:v>
                </c:pt>
                <c:pt idx="336">
                  <c:v>275.78571364828724</c:v>
                </c:pt>
                <c:pt idx="337">
                  <c:v>275.73571364828729</c:v>
                </c:pt>
                <c:pt idx="338">
                  <c:v>275.68571364828733</c:v>
                </c:pt>
                <c:pt idx="339">
                  <c:v>275.63571364828738</c:v>
                </c:pt>
                <c:pt idx="340">
                  <c:v>275.58571364828742</c:v>
                </c:pt>
                <c:pt idx="341">
                  <c:v>275.53571364828747</c:v>
                </c:pt>
                <c:pt idx="342">
                  <c:v>275.48571364828751</c:v>
                </c:pt>
                <c:pt idx="343">
                  <c:v>275.43571364828756</c:v>
                </c:pt>
                <c:pt idx="344">
                  <c:v>275.38571364828761</c:v>
                </c:pt>
                <c:pt idx="345">
                  <c:v>275.33571364828765</c:v>
                </c:pt>
                <c:pt idx="346">
                  <c:v>275.2857136482877</c:v>
                </c:pt>
                <c:pt idx="347">
                  <c:v>275.23571364828774</c:v>
                </c:pt>
                <c:pt idx="348">
                  <c:v>275.18571364828779</c:v>
                </c:pt>
                <c:pt idx="349">
                  <c:v>275.13571364828783</c:v>
                </c:pt>
                <c:pt idx="350">
                  <c:v>275.08571364828788</c:v>
                </c:pt>
                <c:pt idx="351">
                  <c:v>275.03571364828792</c:v>
                </c:pt>
                <c:pt idx="352">
                  <c:v>274.98571364828797</c:v>
                </c:pt>
                <c:pt idx="353">
                  <c:v>274.93571364828802</c:v>
                </c:pt>
                <c:pt idx="354">
                  <c:v>274.88571364828806</c:v>
                </c:pt>
                <c:pt idx="355">
                  <c:v>274.83571364828811</c:v>
                </c:pt>
                <c:pt idx="356">
                  <c:v>274.78571364828815</c:v>
                </c:pt>
                <c:pt idx="357">
                  <c:v>274.7357136482882</c:v>
                </c:pt>
                <c:pt idx="358">
                  <c:v>274.68571364828824</c:v>
                </c:pt>
                <c:pt idx="359">
                  <c:v>274.63571364828829</c:v>
                </c:pt>
                <c:pt idx="360">
                  <c:v>274.58571364828833</c:v>
                </c:pt>
                <c:pt idx="361">
                  <c:v>274.53571364828838</c:v>
                </c:pt>
                <c:pt idx="362">
                  <c:v>274.48571364828842</c:v>
                </c:pt>
                <c:pt idx="363">
                  <c:v>274.43571364828847</c:v>
                </c:pt>
                <c:pt idx="364">
                  <c:v>274.38571364828852</c:v>
                </c:pt>
                <c:pt idx="365">
                  <c:v>274.33571364828856</c:v>
                </c:pt>
                <c:pt idx="366">
                  <c:v>274.28571364828861</c:v>
                </c:pt>
                <c:pt idx="367">
                  <c:v>274.23571364828865</c:v>
                </c:pt>
                <c:pt idx="368">
                  <c:v>274.1857136482887</c:v>
                </c:pt>
                <c:pt idx="369">
                  <c:v>274.13571364828874</c:v>
                </c:pt>
                <c:pt idx="370">
                  <c:v>274.08571364828879</c:v>
                </c:pt>
                <c:pt idx="371">
                  <c:v>274.03571364828883</c:v>
                </c:pt>
                <c:pt idx="372">
                  <c:v>273.98571364828888</c:v>
                </c:pt>
                <c:pt idx="373">
                  <c:v>273.93571364828892</c:v>
                </c:pt>
                <c:pt idx="374">
                  <c:v>273.88571364828897</c:v>
                </c:pt>
                <c:pt idx="375">
                  <c:v>273.83571364828902</c:v>
                </c:pt>
                <c:pt idx="376">
                  <c:v>273.78571364828906</c:v>
                </c:pt>
                <c:pt idx="377">
                  <c:v>273.73571364828911</c:v>
                </c:pt>
                <c:pt idx="378">
                  <c:v>273.68571364828915</c:v>
                </c:pt>
                <c:pt idx="379">
                  <c:v>273.6357136482892</c:v>
                </c:pt>
                <c:pt idx="380">
                  <c:v>273.58571364828924</c:v>
                </c:pt>
                <c:pt idx="381">
                  <c:v>273.53571364828929</c:v>
                </c:pt>
                <c:pt idx="382">
                  <c:v>273.48571364828933</c:v>
                </c:pt>
                <c:pt idx="383">
                  <c:v>273.43571364828938</c:v>
                </c:pt>
                <c:pt idx="384">
                  <c:v>273.38571364828942</c:v>
                </c:pt>
                <c:pt idx="385">
                  <c:v>273.33571364828947</c:v>
                </c:pt>
                <c:pt idx="386">
                  <c:v>273.28571364828952</c:v>
                </c:pt>
                <c:pt idx="387">
                  <c:v>273.23571364828956</c:v>
                </c:pt>
                <c:pt idx="388">
                  <c:v>273.18571364828961</c:v>
                </c:pt>
                <c:pt idx="389">
                  <c:v>273.13571364828965</c:v>
                </c:pt>
                <c:pt idx="390">
                  <c:v>273.0857136482897</c:v>
                </c:pt>
                <c:pt idx="391">
                  <c:v>273.03571364828974</c:v>
                </c:pt>
                <c:pt idx="392">
                  <c:v>272.98571364828979</c:v>
                </c:pt>
                <c:pt idx="393">
                  <c:v>272.93571364828983</c:v>
                </c:pt>
                <c:pt idx="394">
                  <c:v>272.88571364828988</c:v>
                </c:pt>
                <c:pt idx="395">
                  <c:v>272.83571364828993</c:v>
                </c:pt>
                <c:pt idx="396">
                  <c:v>272.78571364828997</c:v>
                </c:pt>
                <c:pt idx="397">
                  <c:v>272.73571364829002</c:v>
                </c:pt>
                <c:pt idx="398">
                  <c:v>272.68571364829006</c:v>
                </c:pt>
                <c:pt idx="399">
                  <c:v>272.63571364829011</c:v>
                </c:pt>
                <c:pt idx="400">
                  <c:v>272.58571364829015</c:v>
                </c:pt>
                <c:pt idx="401">
                  <c:v>272.5357136482902</c:v>
                </c:pt>
                <c:pt idx="402">
                  <c:v>272.48571364829024</c:v>
                </c:pt>
                <c:pt idx="403">
                  <c:v>272.43571364829029</c:v>
                </c:pt>
                <c:pt idx="404">
                  <c:v>272.38571364829033</c:v>
                </c:pt>
                <c:pt idx="405">
                  <c:v>272.33571364829038</c:v>
                </c:pt>
                <c:pt idx="406">
                  <c:v>272.28571364829043</c:v>
                </c:pt>
                <c:pt idx="407">
                  <c:v>272.23571364829047</c:v>
                </c:pt>
                <c:pt idx="408">
                  <c:v>272.18571364829052</c:v>
                </c:pt>
                <c:pt idx="409">
                  <c:v>272.13571364829056</c:v>
                </c:pt>
                <c:pt idx="410">
                  <c:v>272.08571364829061</c:v>
                </c:pt>
                <c:pt idx="411">
                  <c:v>272.03571364829065</c:v>
                </c:pt>
                <c:pt idx="412">
                  <c:v>271.9857136482907</c:v>
                </c:pt>
                <c:pt idx="413">
                  <c:v>271.93571364829074</c:v>
                </c:pt>
                <c:pt idx="414">
                  <c:v>271.88571364829079</c:v>
                </c:pt>
                <c:pt idx="415">
                  <c:v>271.83571364829083</c:v>
                </c:pt>
                <c:pt idx="416">
                  <c:v>271.78571364829088</c:v>
                </c:pt>
                <c:pt idx="417">
                  <c:v>271.73571364829093</c:v>
                </c:pt>
                <c:pt idx="418">
                  <c:v>271.68571364829097</c:v>
                </c:pt>
                <c:pt idx="419">
                  <c:v>271.63571364829102</c:v>
                </c:pt>
                <c:pt idx="420">
                  <c:v>271.58571364829106</c:v>
                </c:pt>
                <c:pt idx="421">
                  <c:v>271.53571364829111</c:v>
                </c:pt>
                <c:pt idx="422">
                  <c:v>271.48571364829115</c:v>
                </c:pt>
                <c:pt idx="423">
                  <c:v>271.4357136482912</c:v>
                </c:pt>
                <c:pt idx="424">
                  <c:v>271.38571364829124</c:v>
                </c:pt>
                <c:pt idx="425">
                  <c:v>271.33571364829129</c:v>
                </c:pt>
                <c:pt idx="426">
                  <c:v>271.28571364829133</c:v>
                </c:pt>
                <c:pt idx="427">
                  <c:v>271.23571364829138</c:v>
                </c:pt>
                <c:pt idx="428">
                  <c:v>271.18571364829143</c:v>
                </c:pt>
                <c:pt idx="429">
                  <c:v>271.13571364829147</c:v>
                </c:pt>
                <c:pt idx="430">
                  <c:v>271.08571364829152</c:v>
                </c:pt>
                <c:pt idx="431">
                  <c:v>271.03571364829156</c:v>
                </c:pt>
                <c:pt idx="432">
                  <c:v>270.98571364829161</c:v>
                </c:pt>
                <c:pt idx="433">
                  <c:v>270.93571364829165</c:v>
                </c:pt>
                <c:pt idx="434">
                  <c:v>270.8857136482917</c:v>
                </c:pt>
                <c:pt idx="435">
                  <c:v>270.83571364829174</c:v>
                </c:pt>
                <c:pt idx="436">
                  <c:v>270.78571364829179</c:v>
                </c:pt>
                <c:pt idx="437">
                  <c:v>270.73571364829183</c:v>
                </c:pt>
                <c:pt idx="438">
                  <c:v>270.68571364829188</c:v>
                </c:pt>
                <c:pt idx="439">
                  <c:v>270.63571364829193</c:v>
                </c:pt>
                <c:pt idx="440">
                  <c:v>270.58571364829197</c:v>
                </c:pt>
                <c:pt idx="441">
                  <c:v>270.53571364829202</c:v>
                </c:pt>
                <c:pt idx="442">
                  <c:v>270.48571364829206</c:v>
                </c:pt>
                <c:pt idx="443">
                  <c:v>270.43571364829211</c:v>
                </c:pt>
                <c:pt idx="444">
                  <c:v>270.38571364829215</c:v>
                </c:pt>
                <c:pt idx="445">
                  <c:v>270.3357136482922</c:v>
                </c:pt>
                <c:pt idx="446">
                  <c:v>270.28571364829224</c:v>
                </c:pt>
                <c:pt idx="447">
                  <c:v>270.23571364829229</c:v>
                </c:pt>
                <c:pt idx="448">
                  <c:v>270.18571364829234</c:v>
                </c:pt>
                <c:pt idx="449">
                  <c:v>270.13571364829238</c:v>
                </c:pt>
                <c:pt idx="450">
                  <c:v>270.08571364829243</c:v>
                </c:pt>
                <c:pt idx="451">
                  <c:v>270.03571364829247</c:v>
                </c:pt>
                <c:pt idx="452">
                  <c:v>269.98571364829252</c:v>
                </c:pt>
                <c:pt idx="453">
                  <c:v>269.93571364829256</c:v>
                </c:pt>
                <c:pt idx="454">
                  <c:v>269.88571364829261</c:v>
                </c:pt>
                <c:pt idx="455">
                  <c:v>269.83571364829265</c:v>
                </c:pt>
                <c:pt idx="456">
                  <c:v>269.7857136482927</c:v>
                </c:pt>
                <c:pt idx="457">
                  <c:v>269.73571364829274</c:v>
                </c:pt>
                <c:pt idx="458">
                  <c:v>269.68571364829279</c:v>
                </c:pt>
                <c:pt idx="459">
                  <c:v>269.63571364829284</c:v>
                </c:pt>
                <c:pt idx="460">
                  <c:v>269.58571364829288</c:v>
                </c:pt>
                <c:pt idx="461">
                  <c:v>269.53571364829293</c:v>
                </c:pt>
                <c:pt idx="462">
                  <c:v>269.48571364829297</c:v>
                </c:pt>
                <c:pt idx="463">
                  <c:v>269.43571364829302</c:v>
                </c:pt>
                <c:pt idx="464">
                  <c:v>269.38571364829306</c:v>
                </c:pt>
                <c:pt idx="465">
                  <c:v>269.33571364829311</c:v>
                </c:pt>
                <c:pt idx="466">
                  <c:v>269.28571364829315</c:v>
                </c:pt>
                <c:pt idx="467">
                  <c:v>269.2357136482932</c:v>
                </c:pt>
                <c:pt idx="468">
                  <c:v>269.18571364829324</c:v>
                </c:pt>
                <c:pt idx="469">
                  <c:v>269.13571364829329</c:v>
                </c:pt>
                <c:pt idx="470">
                  <c:v>269.08571364829334</c:v>
                </c:pt>
                <c:pt idx="471">
                  <c:v>269.03571364829338</c:v>
                </c:pt>
                <c:pt idx="472">
                  <c:v>268.98571364829343</c:v>
                </c:pt>
                <c:pt idx="473">
                  <c:v>268.93571364829347</c:v>
                </c:pt>
                <c:pt idx="474">
                  <c:v>268.88571364829352</c:v>
                </c:pt>
                <c:pt idx="475">
                  <c:v>268.83571364829356</c:v>
                </c:pt>
                <c:pt idx="476">
                  <c:v>268.78571364829361</c:v>
                </c:pt>
                <c:pt idx="477">
                  <c:v>268.73571364829365</c:v>
                </c:pt>
                <c:pt idx="478">
                  <c:v>268.6857136482937</c:v>
                </c:pt>
                <c:pt idx="479">
                  <c:v>268.63571364829374</c:v>
                </c:pt>
                <c:pt idx="480">
                  <c:v>268.58571364829379</c:v>
                </c:pt>
                <c:pt idx="481">
                  <c:v>268.53571364829384</c:v>
                </c:pt>
                <c:pt idx="482">
                  <c:v>268.48571364829388</c:v>
                </c:pt>
                <c:pt idx="483">
                  <c:v>268.43571364829393</c:v>
                </c:pt>
                <c:pt idx="484">
                  <c:v>268.38571364829397</c:v>
                </c:pt>
                <c:pt idx="485">
                  <c:v>268.33571364829402</c:v>
                </c:pt>
                <c:pt idx="486">
                  <c:v>268.28571364829406</c:v>
                </c:pt>
                <c:pt idx="487">
                  <c:v>268.23571364829411</c:v>
                </c:pt>
                <c:pt idx="488">
                  <c:v>268.18571364829415</c:v>
                </c:pt>
                <c:pt idx="489">
                  <c:v>268.1357136482942</c:v>
                </c:pt>
                <c:pt idx="490">
                  <c:v>268.08571364829425</c:v>
                </c:pt>
                <c:pt idx="491">
                  <c:v>268.03571364829429</c:v>
                </c:pt>
                <c:pt idx="492">
                  <c:v>267.98571364829434</c:v>
                </c:pt>
                <c:pt idx="493">
                  <c:v>267.93571364829438</c:v>
                </c:pt>
                <c:pt idx="494">
                  <c:v>267.88571364829443</c:v>
                </c:pt>
                <c:pt idx="495">
                  <c:v>267.83571364829447</c:v>
                </c:pt>
                <c:pt idx="496">
                  <c:v>267.78571364829452</c:v>
                </c:pt>
                <c:pt idx="497">
                  <c:v>267.73571364829456</c:v>
                </c:pt>
                <c:pt idx="498">
                  <c:v>267.68571364829461</c:v>
                </c:pt>
                <c:pt idx="499">
                  <c:v>267.63571364829465</c:v>
                </c:pt>
                <c:pt idx="500">
                  <c:v>267.5857136482947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E15-4BEF-9F9A-C4251F37A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18112"/>
        <c:axId val="61460864"/>
      </c:scatterChart>
      <c:valAx>
        <c:axId val="6141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60864"/>
        <c:crosses val="autoZero"/>
        <c:crossBetween val="midCat"/>
      </c:valAx>
      <c:valAx>
        <c:axId val="61460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18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36"/>
          <c:w val="8.7392592592592896E-2"/>
          <c:h val="0.345228081783895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207</c:v>
                </c:pt>
                <c:pt idx="1">
                  <c:v>247</c:v>
                </c:pt>
                <c:pt idx="2">
                  <c:v>236</c:v>
                </c:pt>
                <c:pt idx="3">
                  <c:v>265</c:v>
                </c:pt>
                <c:pt idx="4">
                  <c:v>221</c:v>
                </c:pt>
                <c:pt idx="5">
                  <c:v>229</c:v>
                </c:pt>
                <c:pt idx="6">
                  <c:v>217</c:v>
                </c:pt>
                <c:pt idx="7">
                  <c:v>256</c:v>
                </c:pt>
                <c:pt idx="8">
                  <c:v>241</c:v>
                </c:pt>
                <c:pt idx="9">
                  <c:v>223</c:v>
                </c:pt>
                <c:pt idx="10">
                  <c:v>228</c:v>
                </c:pt>
                <c:pt idx="11">
                  <c:v>219</c:v>
                </c:pt>
                <c:pt idx="12">
                  <c:v>259</c:v>
                </c:pt>
                <c:pt idx="13">
                  <c:v>251</c:v>
                </c:pt>
                <c:pt idx="14">
                  <c:v>207</c:v>
                </c:pt>
                <c:pt idx="15">
                  <c:v>268</c:v>
                </c:pt>
                <c:pt idx="16">
                  <c:v>267</c:v>
                </c:pt>
                <c:pt idx="17">
                  <c:v>256</c:v>
                </c:pt>
                <c:pt idx="18">
                  <c:v>231</c:v>
                </c:pt>
                <c:pt idx="19">
                  <c:v>256</c:v>
                </c:pt>
                <c:pt idx="20">
                  <c:v>235</c:v>
                </c:pt>
                <c:pt idx="21">
                  <c:v>253</c:v>
                </c:pt>
                <c:pt idx="22">
                  <c:v>246</c:v>
                </c:pt>
                <c:pt idx="23">
                  <c:v>259</c:v>
                </c:pt>
                <c:pt idx="24">
                  <c:v>225</c:v>
                </c:pt>
                <c:pt idx="25">
                  <c:v>235</c:v>
                </c:pt>
                <c:pt idx="26">
                  <c:v>259</c:v>
                </c:pt>
                <c:pt idx="27">
                  <c:v>244</c:v>
                </c:pt>
                <c:pt idx="28">
                  <c:v>278</c:v>
                </c:pt>
                <c:pt idx="29">
                  <c:v>256</c:v>
                </c:pt>
                <c:pt idx="30">
                  <c:v>239</c:v>
                </c:pt>
                <c:pt idx="31">
                  <c:v>273</c:v>
                </c:pt>
                <c:pt idx="32">
                  <c:v>269</c:v>
                </c:pt>
                <c:pt idx="33">
                  <c:v>211</c:v>
                </c:pt>
                <c:pt idx="34">
                  <c:v>250</c:v>
                </c:pt>
                <c:pt idx="35">
                  <c:v>230</c:v>
                </c:pt>
                <c:pt idx="36">
                  <c:v>242</c:v>
                </c:pt>
                <c:pt idx="37">
                  <c:v>245</c:v>
                </c:pt>
                <c:pt idx="38">
                  <c:v>212</c:v>
                </c:pt>
                <c:pt idx="39">
                  <c:v>268</c:v>
                </c:pt>
                <c:pt idx="40">
                  <c:v>247</c:v>
                </c:pt>
                <c:pt idx="41">
                  <c:v>241</c:v>
                </c:pt>
                <c:pt idx="42">
                  <c:v>263</c:v>
                </c:pt>
                <c:pt idx="43">
                  <c:v>253</c:v>
                </c:pt>
                <c:pt idx="44">
                  <c:v>268</c:v>
                </c:pt>
                <c:pt idx="45">
                  <c:v>280</c:v>
                </c:pt>
                <c:pt idx="46">
                  <c:v>237</c:v>
                </c:pt>
                <c:pt idx="47">
                  <c:v>279</c:v>
                </c:pt>
                <c:pt idx="48">
                  <c:v>261</c:v>
                </c:pt>
                <c:pt idx="49">
                  <c:v>277</c:v>
                </c:pt>
                <c:pt idx="50">
                  <c:v>270</c:v>
                </c:pt>
                <c:pt idx="51">
                  <c:v>308</c:v>
                </c:pt>
                <c:pt idx="52">
                  <c:v>292</c:v>
                </c:pt>
                <c:pt idx="53">
                  <c:v>304</c:v>
                </c:pt>
                <c:pt idx="54">
                  <c:v>293</c:v>
                </c:pt>
                <c:pt idx="55">
                  <c:v>323</c:v>
                </c:pt>
                <c:pt idx="56">
                  <c:v>307</c:v>
                </c:pt>
                <c:pt idx="57">
                  <c:v>268</c:v>
                </c:pt>
                <c:pt idx="58">
                  <c:v>307</c:v>
                </c:pt>
                <c:pt idx="59">
                  <c:v>358</c:v>
                </c:pt>
                <c:pt idx="60">
                  <c:v>341</c:v>
                </c:pt>
                <c:pt idx="61">
                  <c:v>340</c:v>
                </c:pt>
                <c:pt idx="62">
                  <c:v>356</c:v>
                </c:pt>
                <c:pt idx="63">
                  <c:v>336</c:v>
                </c:pt>
                <c:pt idx="64">
                  <c:v>336</c:v>
                </c:pt>
                <c:pt idx="65">
                  <c:v>336</c:v>
                </c:pt>
                <c:pt idx="66">
                  <c:v>363</c:v>
                </c:pt>
                <c:pt idx="67">
                  <c:v>387</c:v>
                </c:pt>
                <c:pt idx="68">
                  <c:v>392</c:v>
                </c:pt>
                <c:pt idx="69">
                  <c:v>370</c:v>
                </c:pt>
                <c:pt idx="70">
                  <c:v>390</c:v>
                </c:pt>
                <c:pt idx="71">
                  <c:v>370</c:v>
                </c:pt>
                <c:pt idx="72">
                  <c:v>411</c:v>
                </c:pt>
                <c:pt idx="73">
                  <c:v>376</c:v>
                </c:pt>
                <c:pt idx="74">
                  <c:v>414</c:v>
                </c:pt>
                <c:pt idx="75">
                  <c:v>395</c:v>
                </c:pt>
                <c:pt idx="76">
                  <c:v>383</c:v>
                </c:pt>
                <c:pt idx="77">
                  <c:v>413</c:v>
                </c:pt>
                <c:pt idx="78">
                  <c:v>446</c:v>
                </c:pt>
                <c:pt idx="79">
                  <c:v>420</c:v>
                </c:pt>
                <c:pt idx="80">
                  <c:v>422</c:v>
                </c:pt>
                <c:pt idx="81">
                  <c:v>426</c:v>
                </c:pt>
                <c:pt idx="82">
                  <c:v>430</c:v>
                </c:pt>
                <c:pt idx="83">
                  <c:v>446</c:v>
                </c:pt>
                <c:pt idx="84">
                  <c:v>447</c:v>
                </c:pt>
                <c:pt idx="85">
                  <c:v>426</c:v>
                </c:pt>
                <c:pt idx="86">
                  <c:v>455</c:v>
                </c:pt>
                <c:pt idx="87">
                  <c:v>471</c:v>
                </c:pt>
                <c:pt idx="88">
                  <c:v>459</c:v>
                </c:pt>
                <c:pt idx="89">
                  <c:v>463</c:v>
                </c:pt>
                <c:pt idx="90">
                  <c:v>428</c:v>
                </c:pt>
                <c:pt idx="91">
                  <c:v>422</c:v>
                </c:pt>
                <c:pt idx="92">
                  <c:v>458</c:v>
                </c:pt>
                <c:pt idx="93">
                  <c:v>436</c:v>
                </c:pt>
                <c:pt idx="94">
                  <c:v>473</c:v>
                </c:pt>
                <c:pt idx="95">
                  <c:v>449</c:v>
                </c:pt>
                <c:pt idx="96">
                  <c:v>433</c:v>
                </c:pt>
                <c:pt idx="97">
                  <c:v>481</c:v>
                </c:pt>
                <c:pt idx="98">
                  <c:v>523</c:v>
                </c:pt>
                <c:pt idx="99">
                  <c:v>493</c:v>
                </c:pt>
                <c:pt idx="100">
                  <c:v>521</c:v>
                </c:pt>
                <c:pt idx="101">
                  <c:v>515</c:v>
                </c:pt>
                <c:pt idx="102">
                  <c:v>569</c:v>
                </c:pt>
                <c:pt idx="103">
                  <c:v>543</c:v>
                </c:pt>
                <c:pt idx="104">
                  <c:v>561</c:v>
                </c:pt>
                <c:pt idx="105">
                  <c:v>612</c:v>
                </c:pt>
                <c:pt idx="106">
                  <c:v>598</c:v>
                </c:pt>
                <c:pt idx="107">
                  <c:v>603</c:v>
                </c:pt>
                <c:pt idx="108">
                  <c:v>597</c:v>
                </c:pt>
                <c:pt idx="109">
                  <c:v>558</c:v>
                </c:pt>
                <c:pt idx="110">
                  <c:v>669</c:v>
                </c:pt>
                <c:pt idx="111">
                  <c:v>666</c:v>
                </c:pt>
                <c:pt idx="112">
                  <c:v>641</c:v>
                </c:pt>
                <c:pt idx="113">
                  <c:v>723</c:v>
                </c:pt>
                <c:pt idx="114">
                  <c:v>752</c:v>
                </c:pt>
                <c:pt idx="115">
                  <c:v>699</c:v>
                </c:pt>
                <c:pt idx="116">
                  <c:v>737</c:v>
                </c:pt>
                <c:pt idx="117">
                  <c:v>794</c:v>
                </c:pt>
                <c:pt idx="118">
                  <c:v>742</c:v>
                </c:pt>
                <c:pt idx="119">
                  <c:v>772</c:v>
                </c:pt>
                <c:pt idx="120">
                  <c:v>833</c:v>
                </c:pt>
                <c:pt idx="121">
                  <c:v>818</c:v>
                </c:pt>
                <c:pt idx="122">
                  <c:v>811</c:v>
                </c:pt>
                <c:pt idx="123">
                  <c:v>814</c:v>
                </c:pt>
                <c:pt idx="124">
                  <c:v>868</c:v>
                </c:pt>
                <c:pt idx="125">
                  <c:v>820</c:v>
                </c:pt>
                <c:pt idx="126">
                  <c:v>852</c:v>
                </c:pt>
                <c:pt idx="127">
                  <c:v>904</c:v>
                </c:pt>
                <c:pt idx="128">
                  <c:v>883</c:v>
                </c:pt>
                <c:pt idx="129">
                  <c:v>868</c:v>
                </c:pt>
                <c:pt idx="130">
                  <c:v>880</c:v>
                </c:pt>
                <c:pt idx="131">
                  <c:v>867</c:v>
                </c:pt>
                <c:pt idx="132">
                  <c:v>939</c:v>
                </c:pt>
                <c:pt idx="133">
                  <c:v>888</c:v>
                </c:pt>
                <c:pt idx="134">
                  <c:v>895</c:v>
                </c:pt>
                <c:pt idx="135">
                  <c:v>910</c:v>
                </c:pt>
                <c:pt idx="136">
                  <c:v>894</c:v>
                </c:pt>
                <c:pt idx="137">
                  <c:v>893</c:v>
                </c:pt>
                <c:pt idx="138">
                  <c:v>833</c:v>
                </c:pt>
                <c:pt idx="139">
                  <c:v>929</c:v>
                </c:pt>
                <c:pt idx="140">
                  <c:v>905</c:v>
                </c:pt>
                <c:pt idx="141">
                  <c:v>918</c:v>
                </c:pt>
                <c:pt idx="142">
                  <c:v>881</c:v>
                </c:pt>
                <c:pt idx="143">
                  <c:v>832</c:v>
                </c:pt>
                <c:pt idx="144">
                  <c:v>840</c:v>
                </c:pt>
                <c:pt idx="145">
                  <c:v>931</c:v>
                </c:pt>
                <c:pt idx="146">
                  <c:v>876</c:v>
                </c:pt>
                <c:pt idx="147">
                  <c:v>857</c:v>
                </c:pt>
                <c:pt idx="148">
                  <c:v>846</c:v>
                </c:pt>
                <c:pt idx="149">
                  <c:v>876</c:v>
                </c:pt>
                <c:pt idx="150">
                  <c:v>845</c:v>
                </c:pt>
                <c:pt idx="151">
                  <c:v>812</c:v>
                </c:pt>
                <c:pt idx="152">
                  <c:v>832</c:v>
                </c:pt>
                <c:pt idx="153">
                  <c:v>760</c:v>
                </c:pt>
                <c:pt idx="154">
                  <c:v>845</c:v>
                </c:pt>
                <c:pt idx="155">
                  <c:v>734</c:v>
                </c:pt>
                <c:pt idx="156">
                  <c:v>778</c:v>
                </c:pt>
                <c:pt idx="157">
                  <c:v>722</c:v>
                </c:pt>
                <c:pt idx="158">
                  <c:v>687</c:v>
                </c:pt>
                <c:pt idx="159">
                  <c:v>754</c:v>
                </c:pt>
                <c:pt idx="160">
                  <c:v>718</c:v>
                </c:pt>
                <c:pt idx="161">
                  <c:v>723</c:v>
                </c:pt>
                <c:pt idx="162">
                  <c:v>656</c:v>
                </c:pt>
                <c:pt idx="163">
                  <c:v>670</c:v>
                </c:pt>
                <c:pt idx="164">
                  <c:v>608</c:v>
                </c:pt>
                <c:pt idx="165">
                  <c:v>592</c:v>
                </c:pt>
                <c:pt idx="166">
                  <c:v>600</c:v>
                </c:pt>
                <c:pt idx="167">
                  <c:v>556</c:v>
                </c:pt>
                <c:pt idx="168">
                  <c:v>513</c:v>
                </c:pt>
                <c:pt idx="169">
                  <c:v>520</c:v>
                </c:pt>
                <c:pt idx="170">
                  <c:v>471</c:v>
                </c:pt>
                <c:pt idx="171">
                  <c:v>466</c:v>
                </c:pt>
                <c:pt idx="172">
                  <c:v>481</c:v>
                </c:pt>
                <c:pt idx="173">
                  <c:v>416</c:v>
                </c:pt>
                <c:pt idx="174">
                  <c:v>415</c:v>
                </c:pt>
                <c:pt idx="175">
                  <c:v>414</c:v>
                </c:pt>
                <c:pt idx="176">
                  <c:v>386</c:v>
                </c:pt>
                <c:pt idx="177">
                  <c:v>369</c:v>
                </c:pt>
                <c:pt idx="178">
                  <c:v>379</c:v>
                </c:pt>
                <c:pt idx="179">
                  <c:v>339</c:v>
                </c:pt>
                <c:pt idx="180">
                  <c:v>355</c:v>
                </c:pt>
                <c:pt idx="181">
                  <c:v>320</c:v>
                </c:pt>
                <c:pt idx="182">
                  <c:v>312</c:v>
                </c:pt>
                <c:pt idx="183">
                  <c:v>324</c:v>
                </c:pt>
                <c:pt idx="184">
                  <c:v>285</c:v>
                </c:pt>
                <c:pt idx="185">
                  <c:v>307</c:v>
                </c:pt>
                <c:pt idx="186">
                  <c:v>314</c:v>
                </c:pt>
                <c:pt idx="187">
                  <c:v>271</c:v>
                </c:pt>
                <c:pt idx="188">
                  <c:v>259</c:v>
                </c:pt>
                <c:pt idx="189">
                  <c:v>279</c:v>
                </c:pt>
                <c:pt idx="190">
                  <c:v>251</c:v>
                </c:pt>
                <c:pt idx="191">
                  <c:v>244</c:v>
                </c:pt>
                <c:pt idx="192">
                  <c:v>230</c:v>
                </c:pt>
                <c:pt idx="193">
                  <c:v>252</c:v>
                </c:pt>
                <c:pt idx="194">
                  <c:v>231</c:v>
                </c:pt>
                <c:pt idx="195">
                  <c:v>211</c:v>
                </c:pt>
                <c:pt idx="196">
                  <c:v>193</c:v>
                </c:pt>
                <c:pt idx="197">
                  <c:v>229</c:v>
                </c:pt>
                <c:pt idx="198">
                  <c:v>218</c:v>
                </c:pt>
                <c:pt idx="199">
                  <c:v>227</c:v>
                </c:pt>
                <c:pt idx="200">
                  <c:v>197</c:v>
                </c:pt>
                <c:pt idx="201">
                  <c:v>273</c:v>
                </c:pt>
                <c:pt idx="202">
                  <c:v>216</c:v>
                </c:pt>
                <c:pt idx="203">
                  <c:v>210</c:v>
                </c:pt>
                <c:pt idx="204">
                  <c:v>192</c:v>
                </c:pt>
                <c:pt idx="205">
                  <c:v>189</c:v>
                </c:pt>
                <c:pt idx="206">
                  <c:v>220</c:v>
                </c:pt>
                <c:pt idx="207">
                  <c:v>218</c:v>
                </c:pt>
                <c:pt idx="208">
                  <c:v>198</c:v>
                </c:pt>
                <c:pt idx="209">
                  <c:v>202</c:v>
                </c:pt>
                <c:pt idx="210">
                  <c:v>188</c:v>
                </c:pt>
                <c:pt idx="211">
                  <c:v>188</c:v>
                </c:pt>
                <c:pt idx="212">
                  <c:v>201</c:v>
                </c:pt>
                <c:pt idx="213">
                  <c:v>200</c:v>
                </c:pt>
                <c:pt idx="214">
                  <c:v>194</c:v>
                </c:pt>
                <c:pt idx="215">
                  <c:v>185</c:v>
                </c:pt>
                <c:pt idx="216">
                  <c:v>198</c:v>
                </c:pt>
                <c:pt idx="217">
                  <c:v>212</c:v>
                </c:pt>
                <c:pt idx="218">
                  <c:v>195</c:v>
                </c:pt>
                <c:pt idx="219">
                  <c:v>203</c:v>
                </c:pt>
                <c:pt idx="220">
                  <c:v>175</c:v>
                </c:pt>
                <c:pt idx="221">
                  <c:v>211</c:v>
                </c:pt>
                <c:pt idx="222">
                  <c:v>185</c:v>
                </c:pt>
                <c:pt idx="223">
                  <c:v>183</c:v>
                </c:pt>
                <c:pt idx="224">
                  <c:v>227</c:v>
                </c:pt>
                <c:pt idx="225">
                  <c:v>216</c:v>
                </c:pt>
                <c:pt idx="226">
                  <c:v>219</c:v>
                </c:pt>
                <c:pt idx="227">
                  <c:v>211</c:v>
                </c:pt>
                <c:pt idx="228">
                  <c:v>185</c:v>
                </c:pt>
                <c:pt idx="229">
                  <c:v>183</c:v>
                </c:pt>
                <c:pt idx="230">
                  <c:v>220</c:v>
                </c:pt>
                <c:pt idx="231">
                  <c:v>200</c:v>
                </c:pt>
                <c:pt idx="232">
                  <c:v>211</c:v>
                </c:pt>
                <c:pt idx="233">
                  <c:v>226</c:v>
                </c:pt>
                <c:pt idx="234">
                  <c:v>209</c:v>
                </c:pt>
                <c:pt idx="235">
                  <c:v>188</c:v>
                </c:pt>
                <c:pt idx="236">
                  <c:v>211</c:v>
                </c:pt>
                <c:pt idx="237">
                  <c:v>200</c:v>
                </c:pt>
                <c:pt idx="238">
                  <c:v>186</c:v>
                </c:pt>
                <c:pt idx="239">
                  <c:v>222</c:v>
                </c:pt>
                <c:pt idx="240">
                  <c:v>205</c:v>
                </c:pt>
                <c:pt idx="241">
                  <c:v>194</c:v>
                </c:pt>
                <c:pt idx="242">
                  <c:v>204</c:v>
                </c:pt>
                <c:pt idx="243">
                  <c:v>186</c:v>
                </c:pt>
                <c:pt idx="244">
                  <c:v>213</c:v>
                </c:pt>
                <c:pt idx="245">
                  <c:v>197</c:v>
                </c:pt>
                <c:pt idx="246">
                  <c:v>218</c:v>
                </c:pt>
                <c:pt idx="247">
                  <c:v>192</c:v>
                </c:pt>
                <c:pt idx="248">
                  <c:v>232</c:v>
                </c:pt>
                <c:pt idx="249">
                  <c:v>190</c:v>
                </c:pt>
                <c:pt idx="250">
                  <c:v>208</c:v>
                </c:pt>
                <c:pt idx="251">
                  <c:v>210</c:v>
                </c:pt>
                <c:pt idx="252">
                  <c:v>175</c:v>
                </c:pt>
                <c:pt idx="253">
                  <c:v>186</c:v>
                </c:pt>
                <c:pt idx="254">
                  <c:v>218</c:v>
                </c:pt>
                <c:pt idx="255">
                  <c:v>200</c:v>
                </c:pt>
                <c:pt idx="256">
                  <c:v>181</c:v>
                </c:pt>
                <c:pt idx="257">
                  <c:v>187</c:v>
                </c:pt>
                <c:pt idx="258">
                  <c:v>214</c:v>
                </c:pt>
                <c:pt idx="259">
                  <c:v>204</c:v>
                </c:pt>
                <c:pt idx="260">
                  <c:v>204</c:v>
                </c:pt>
                <c:pt idx="261">
                  <c:v>169</c:v>
                </c:pt>
                <c:pt idx="262">
                  <c:v>210</c:v>
                </c:pt>
                <c:pt idx="263">
                  <c:v>188</c:v>
                </c:pt>
                <c:pt idx="264">
                  <c:v>179</c:v>
                </c:pt>
                <c:pt idx="265">
                  <c:v>221</c:v>
                </c:pt>
                <c:pt idx="266">
                  <c:v>188</c:v>
                </c:pt>
                <c:pt idx="267">
                  <c:v>194</c:v>
                </c:pt>
                <c:pt idx="268">
                  <c:v>206</c:v>
                </c:pt>
                <c:pt idx="269">
                  <c:v>194</c:v>
                </c:pt>
                <c:pt idx="270">
                  <c:v>196</c:v>
                </c:pt>
                <c:pt idx="271">
                  <c:v>186</c:v>
                </c:pt>
                <c:pt idx="272">
                  <c:v>196</c:v>
                </c:pt>
                <c:pt idx="273">
                  <c:v>184</c:v>
                </c:pt>
                <c:pt idx="274">
                  <c:v>210</c:v>
                </c:pt>
                <c:pt idx="275">
                  <c:v>193</c:v>
                </c:pt>
                <c:pt idx="276">
                  <c:v>172</c:v>
                </c:pt>
                <c:pt idx="277">
                  <c:v>210</c:v>
                </c:pt>
                <c:pt idx="278">
                  <c:v>212</c:v>
                </c:pt>
                <c:pt idx="279">
                  <c:v>210</c:v>
                </c:pt>
                <c:pt idx="280">
                  <c:v>208</c:v>
                </c:pt>
                <c:pt idx="281">
                  <c:v>170</c:v>
                </c:pt>
                <c:pt idx="282">
                  <c:v>205</c:v>
                </c:pt>
                <c:pt idx="283">
                  <c:v>203</c:v>
                </c:pt>
                <c:pt idx="284">
                  <c:v>212</c:v>
                </c:pt>
                <c:pt idx="285">
                  <c:v>223</c:v>
                </c:pt>
                <c:pt idx="286">
                  <c:v>196</c:v>
                </c:pt>
                <c:pt idx="287">
                  <c:v>210</c:v>
                </c:pt>
                <c:pt idx="288">
                  <c:v>237</c:v>
                </c:pt>
                <c:pt idx="289">
                  <c:v>201</c:v>
                </c:pt>
                <c:pt idx="290">
                  <c:v>210</c:v>
                </c:pt>
                <c:pt idx="291">
                  <c:v>223</c:v>
                </c:pt>
                <c:pt idx="292">
                  <c:v>235</c:v>
                </c:pt>
                <c:pt idx="293">
                  <c:v>217</c:v>
                </c:pt>
                <c:pt idx="294">
                  <c:v>194</c:v>
                </c:pt>
                <c:pt idx="295">
                  <c:v>222</c:v>
                </c:pt>
                <c:pt idx="296">
                  <c:v>204</c:v>
                </c:pt>
                <c:pt idx="297">
                  <c:v>233</c:v>
                </c:pt>
                <c:pt idx="298">
                  <c:v>244</c:v>
                </c:pt>
                <c:pt idx="299">
                  <c:v>218</c:v>
                </c:pt>
                <c:pt idx="300">
                  <c:v>238</c:v>
                </c:pt>
                <c:pt idx="301">
                  <c:v>235</c:v>
                </c:pt>
                <c:pt idx="302">
                  <c:v>228</c:v>
                </c:pt>
                <c:pt idx="303">
                  <c:v>232</c:v>
                </c:pt>
                <c:pt idx="304">
                  <c:v>239</c:v>
                </c:pt>
                <c:pt idx="305">
                  <c:v>244</c:v>
                </c:pt>
                <c:pt idx="306">
                  <c:v>229</c:v>
                </c:pt>
                <c:pt idx="307">
                  <c:v>231</c:v>
                </c:pt>
                <c:pt idx="308">
                  <c:v>233</c:v>
                </c:pt>
                <c:pt idx="309">
                  <c:v>222</c:v>
                </c:pt>
                <c:pt idx="310">
                  <c:v>251</c:v>
                </c:pt>
                <c:pt idx="311">
                  <c:v>252</c:v>
                </c:pt>
                <c:pt idx="312">
                  <c:v>242</c:v>
                </c:pt>
                <c:pt idx="313">
                  <c:v>220</c:v>
                </c:pt>
                <c:pt idx="314">
                  <c:v>240</c:v>
                </c:pt>
                <c:pt idx="315">
                  <c:v>242</c:v>
                </c:pt>
                <c:pt idx="316">
                  <c:v>240</c:v>
                </c:pt>
                <c:pt idx="317">
                  <c:v>255</c:v>
                </c:pt>
                <c:pt idx="318">
                  <c:v>206</c:v>
                </c:pt>
                <c:pt idx="319">
                  <c:v>201</c:v>
                </c:pt>
                <c:pt idx="320">
                  <c:v>236</c:v>
                </c:pt>
                <c:pt idx="321">
                  <c:v>212</c:v>
                </c:pt>
                <c:pt idx="322">
                  <c:v>217</c:v>
                </c:pt>
                <c:pt idx="323">
                  <c:v>265</c:v>
                </c:pt>
                <c:pt idx="324">
                  <c:v>240</c:v>
                </c:pt>
                <c:pt idx="325">
                  <c:v>255</c:v>
                </c:pt>
                <c:pt idx="326">
                  <c:v>220</c:v>
                </c:pt>
                <c:pt idx="327">
                  <c:v>232</c:v>
                </c:pt>
                <c:pt idx="328">
                  <c:v>241</c:v>
                </c:pt>
                <c:pt idx="329">
                  <c:v>233</c:v>
                </c:pt>
                <c:pt idx="330">
                  <c:v>205</c:v>
                </c:pt>
                <c:pt idx="331">
                  <c:v>234</c:v>
                </c:pt>
                <c:pt idx="332">
                  <c:v>233</c:v>
                </c:pt>
                <c:pt idx="333">
                  <c:v>214</c:v>
                </c:pt>
                <c:pt idx="334">
                  <c:v>240</c:v>
                </c:pt>
                <c:pt idx="335">
                  <c:v>217</c:v>
                </c:pt>
                <c:pt idx="336">
                  <c:v>230</c:v>
                </c:pt>
                <c:pt idx="337">
                  <c:v>213</c:v>
                </c:pt>
                <c:pt idx="338">
                  <c:v>224</c:v>
                </c:pt>
                <c:pt idx="339">
                  <c:v>204</c:v>
                </c:pt>
                <c:pt idx="340">
                  <c:v>210</c:v>
                </c:pt>
                <c:pt idx="341">
                  <c:v>219</c:v>
                </c:pt>
                <c:pt idx="342">
                  <c:v>234</c:v>
                </c:pt>
                <c:pt idx="343">
                  <c:v>245</c:v>
                </c:pt>
                <c:pt idx="344">
                  <c:v>211</c:v>
                </c:pt>
                <c:pt idx="345">
                  <c:v>231</c:v>
                </c:pt>
                <c:pt idx="346">
                  <c:v>214</c:v>
                </c:pt>
                <c:pt idx="347">
                  <c:v>218</c:v>
                </c:pt>
                <c:pt idx="348">
                  <c:v>225</c:v>
                </c:pt>
                <c:pt idx="349">
                  <c:v>203</c:v>
                </c:pt>
                <c:pt idx="350">
                  <c:v>233</c:v>
                </c:pt>
                <c:pt idx="351">
                  <c:v>221</c:v>
                </c:pt>
                <c:pt idx="352">
                  <c:v>228</c:v>
                </c:pt>
                <c:pt idx="353">
                  <c:v>223</c:v>
                </c:pt>
                <c:pt idx="354">
                  <c:v>198</c:v>
                </c:pt>
                <c:pt idx="355">
                  <c:v>218</c:v>
                </c:pt>
                <c:pt idx="356">
                  <c:v>225</c:v>
                </c:pt>
                <c:pt idx="357">
                  <c:v>219</c:v>
                </c:pt>
                <c:pt idx="358">
                  <c:v>215</c:v>
                </c:pt>
                <c:pt idx="359">
                  <c:v>208</c:v>
                </c:pt>
                <c:pt idx="360">
                  <c:v>219</c:v>
                </c:pt>
                <c:pt idx="361">
                  <c:v>224</c:v>
                </c:pt>
                <c:pt idx="362">
                  <c:v>236</c:v>
                </c:pt>
                <c:pt idx="363">
                  <c:v>212</c:v>
                </c:pt>
                <c:pt idx="364">
                  <c:v>244</c:v>
                </c:pt>
                <c:pt idx="365">
                  <c:v>210</c:v>
                </c:pt>
                <c:pt idx="366">
                  <c:v>233</c:v>
                </c:pt>
                <c:pt idx="367">
                  <c:v>215</c:v>
                </c:pt>
                <c:pt idx="368">
                  <c:v>219</c:v>
                </c:pt>
                <c:pt idx="369">
                  <c:v>212</c:v>
                </c:pt>
                <c:pt idx="370">
                  <c:v>220</c:v>
                </c:pt>
                <c:pt idx="371">
                  <c:v>245</c:v>
                </c:pt>
                <c:pt idx="372">
                  <c:v>235</c:v>
                </c:pt>
                <c:pt idx="373">
                  <c:v>234</c:v>
                </c:pt>
                <c:pt idx="374">
                  <c:v>250</c:v>
                </c:pt>
                <c:pt idx="375">
                  <c:v>229</c:v>
                </c:pt>
                <c:pt idx="376">
                  <c:v>226</c:v>
                </c:pt>
                <c:pt idx="377">
                  <c:v>243</c:v>
                </c:pt>
                <c:pt idx="378">
                  <c:v>258</c:v>
                </c:pt>
                <c:pt idx="379">
                  <c:v>260</c:v>
                </c:pt>
                <c:pt idx="380">
                  <c:v>245</c:v>
                </c:pt>
                <c:pt idx="381">
                  <c:v>237</c:v>
                </c:pt>
                <c:pt idx="382">
                  <c:v>249</c:v>
                </c:pt>
                <c:pt idx="383">
                  <c:v>254</c:v>
                </c:pt>
                <c:pt idx="384">
                  <c:v>281</c:v>
                </c:pt>
                <c:pt idx="385">
                  <c:v>236</c:v>
                </c:pt>
                <c:pt idx="386">
                  <c:v>271</c:v>
                </c:pt>
                <c:pt idx="387">
                  <c:v>278</c:v>
                </c:pt>
                <c:pt idx="388">
                  <c:v>310</c:v>
                </c:pt>
                <c:pt idx="389">
                  <c:v>292</c:v>
                </c:pt>
                <c:pt idx="390">
                  <c:v>264</c:v>
                </c:pt>
                <c:pt idx="391">
                  <c:v>302</c:v>
                </c:pt>
                <c:pt idx="392">
                  <c:v>290</c:v>
                </c:pt>
                <c:pt idx="393">
                  <c:v>326</c:v>
                </c:pt>
                <c:pt idx="394">
                  <c:v>319</c:v>
                </c:pt>
                <c:pt idx="395">
                  <c:v>356</c:v>
                </c:pt>
                <c:pt idx="396">
                  <c:v>354</c:v>
                </c:pt>
                <c:pt idx="397">
                  <c:v>309</c:v>
                </c:pt>
                <c:pt idx="398">
                  <c:v>308</c:v>
                </c:pt>
                <c:pt idx="399">
                  <c:v>347</c:v>
                </c:pt>
                <c:pt idx="400">
                  <c:v>359</c:v>
                </c:pt>
                <c:pt idx="401">
                  <c:v>373</c:v>
                </c:pt>
                <c:pt idx="402">
                  <c:v>365</c:v>
                </c:pt>
                <c:pt idx="403">
                  <c:v>397</c:v>
                </c:pt>
                <c:pt idx="404">
                  <c:v>388</c:v>
                </c:pt>
                <c:pt idx="405">
                  <c:v>391</c:v>
                </c:pt>
                <c:pt idx="406">
                  <c:v>399</c:v>
                </c:pt>
                <c:pt idx="407">
                  <c:v>363</c:v>
                </c:pt>
                <c:pt idx="408">
                  <c:v>380</c:v>
                </c:pt>
                <c:pt idx="409">
                  <c:v>364</c:v>
                </c:pt>
                <c:pt idx="410">
                  <c:v>404</c:v>
                </c:pt>
                <c:pt idx="411">
                  <c:v>409</c:v>
                </c:pt>
                <c:pt idx="412">
                  <c:v>394</c:v>
                </c:pt>
                <c:pt idx="413">
                  <c:v>431</c:v>
                </c:pt>
                <c:pt idx="414">
                  <c:v>415</c:v>
                </c:pt>
                <c:pt idx="415">
                  <c:v>404</c:v>
                </c:pt>
                <c:pt idx="416">
                  <c:v>468</c:v>
                </c:pt>
                <c:pt idx="417">
                  <c:v>398</c:v>
                </c:pt>
                <c:pt idx="418">
                  <c:v>425</c:v>
                </c:pt>
                <c:pt idx="419">
                  <c:v>442</c:v>
                </c:pt>
                <c:pt idx="420">
                  <c:v>413</c:v>
                </c:pt>
                <c:pt idx="421">
                  <c:v>418</c:v>
                </c:pt>
                <c:pt idx="422">
                  <c:v>424</c:v>
                </c:pt>
                <c:pt idx="423">
                  <c:v>421</c:v>
                </c:pt>
                <c:pt idx="424">
                  <c:v>381</c:v>
                </c:pt>
                <c:pt idx="425">
                  <c:v>404</c:v>
                </c:pt>
                <c:pt idx="426">
                  <c:v>375</c:v>
                </c:pt>
                <c:pt idx="427">
                  <c:v>436</c:v>
                </c:pt>
                <c:pt idx="428">
                  <c:v>382</c:v>
                </c:pt>
                <c:pt idx="429">
                  <c:v>406</c:v>
                </c:pt>
                <c:pt idx="430">
                  <c:v>371</c:v>
                </c:pt>
                <c:pt idx="431">
                  <c:v>393</c:v>
                </c:pt>
                <c:pt idx="432">
                  <c:v>415</c:v>
                </c:pt>
                <c:pt idx="433">
                  <c:v>380</c:v>
                </c:pt>
                <c:pt idx="434">
                  <c:v>348</c:v>
                </c:pt>
                <c:pt idx="435">
                  <c:v>371</c:v>
                </c:pt>
                <c:pt idx="436">
                  <c:v>343</c:v>
                </c:pt>
                <c:pt idx="437">
                  <c:v>346</c:v>
                </c:pt>
                <c:pt idx="438">
                  <c:v>347</c:v>
                </c:pt>
                <c:pt idx="439">
                  <c:v>334</c:v>
                </c:pt>
                <c:pt idx="440">
                  <c:v>343</c:v>
                </c:pt>
                <c:pt idx="441">
                  <c:v>327</c:v>
                </c:pt>
                <c:pt idx="442">
                  <c:v>302</c:v>
                </c:pt>
                <c:pt idx="443">
                  <c:v>264</c:v>
                </c:pt>
                <c:pt idx="444">
                  <c:v>330</c:v>
                </c:pt>
                <c:pt idx="445">
                  <c:v>319</c:v>
                </c:pt>
                <c:pt idx="446">
                  <c:v>261</c:v>
                </c:pt>
                <c:pt idx="447">
                  <c:v>287</c:v>
                </c:pt>
                <c:pt idx="448">
                  <c:v>282</c:v>
                </c:pt>
                <c:pt idx="449">
                  <c:v>253</c:v>
                </c:pt>
                <c:pt idx="450">
                  <c:v>276</c:v>
                </c:pt>
                <c:pt idx="451">
                  <c:v>261</c:v>
                </c:pt>
                <c:pt idx="452">
                  <c:v>265</c:v>
                </c:pt>
                <c:pt idx="453">
                  <c:v>248</c:v>
                </c:pt>
                <c:pt idx="454">
                  <c:v>265</c:v>
                </c:pt>
                <c:pt idx="455">
                  <c:v>245</c:v>
                </c:pt>
                <c:pt idx="456">
                  <c:v>251</c:v>
                </c:pt>
                <c:pt idx="457">
                  <c:v>247</c:v>
                </c:pt>
                <c:pt idx="458">
                  <c:v>231</c:v>
                </c:pt>
                <c:pt idx="459">
                  <c:v>237</c:v>
                </c:pt>
                <c:pt idx="460">
                  <c:v>226</c:v>
                </c:pt>
                <c:pt idx="461">
                  <c:v>201</c:v>
                </c:pt>
                <c:pt idx="462">
                  <c:v>208</c:v>
                </c:pt>
                <c:pt idx="463">
                  <c:v>224</c:v>
                </c:pt>
                <c:pt idx="464">
                  <c:v>233</c:v>
                </c:pt>
                <c:pt idx="465">
                  <c:v>205</c:v>
                </c:pt>
                <c:pt idx="466">
                  <c:v>192</c:v>
                </c:pt>
                <c:pt idx="467">
                  <c:v>194</c:v>
                </c:pt>
                <c:pt idx="468">
                  <c:v>212</c:v>
                </c:pt>
                <c:pt idx="469">
                  <c:v>204</c:v>
                </c:pt>
                <c:pt idx="470">
                  <c:v>194</c:v>
                </c:pt>
                <c:pt idx="471">
                  <c:v>190</c:v>
                </c:pt>
                <c:pt idx="472">
                  <c:v>184</c:v>
                </c:pt>
                <c:pt idx="473">
                  <c:v>211</c:v>
                </c:pt>
                <c:pt idx="474">
                  <c:v>181</c:v>
                </c:pt>
                <c:pt idx="475">
                  <c:v>151</c:v>
                </c:pt>
                <c:pt idx="476">
                  <c:v>197</c:v>
                </c:pt>
                <c:pt idx="477">
                  <c:v>182</c:v>
                </c:pt>
                <c:pt idx="478">
                  <c:v>205</c:v>
                </c:pt>
                <c:pt idx="479">
                  <c:v>171</c:v>
                </c:pt>
                <c:pt idx="480">
                  <c:v>186</c:v>
                </c:pt>
                <c:pt idx="481">
                  <c:v>181</c:v>
                </c:pt>
                <c:pt idx="482">
                  <c:v>159</c:v>
                </c:pt>
                <c:pt idx="483">
                  <c:v>169</c:v>
                </c:pt>
                <c:pt idx="484">
                  <c:v>181</c:v>
                </c:pt>
                <c:pt idx="485">
                  <c:v>159</c:v>
                </c:pt>
                <c:pt idx="486">
                  <c:v>172</c:v>
                </c:pt>
                <c:pt idx="487">
                  <c:v>195</c:v>
                </c:pt>
                <c:pt idx="488">
                  <c:v>163</c:v>
                </c:pt>
                <c:pt idx="489">
                  <c:v>179</c:v>
                </c:pt>
                <c:pt idx="490">
                  <c:v>179</c:v>
                </c:pt>
                <c:pt idx="491">
                  <c:v>132</c:v>
                </c:pt>
                <c:pt idx="492">
                  <c:v>176</c:v>
                </c:pt>
                <c:pt idx="493">
                  <c:v>175</c:v>
                </c:pt>
                <c:pt idx="494">
                  <c:v>169</c:v>
                </c:pt>
                <c:pt idx="495">
                  <c:v>171</c:v>
                </c:pt>
                <c:pt idx="496">
                  <c:v>156</c:v>
                </c:pt>
                <c:pt idx="497">
                  <c:v>188</c:v>
                </c:pt>
                <c:pt idx="498">
                  <c:v>178</c:v>
                </c:pt>
                <c:pt idx="499">
                  <c:v>175</c:v>
                </c:pt>
                <c:pt idx="500">
                  <c:v>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CD-463B-A955-44F0F3133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66880"/>
        <c:axId val="61812736"/>
      </c:scatterChart>
      <c:valAx>
        <c:axId val="6146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1812736"/>
        <c:crosses val="autoZero"/>
        <c:crossBetween val="midCat"/>
      </c:valAx>
      <c:valAx>
        <c:axId val="6181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14668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2</xdr:row>
      <xdr:rowOff>161925</xdr:rowOff>
    </xdr:from>
    <xdr:to>
      <xdr:col>31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380999</xdr:colOff>
      <xdr:row>33</xdr:row>
      <xdr:rowOff>85725</xdr:rowOff>
    </xdr:from>
    <xdr:to>
      <xdr:col>27</xdr:col>
      <xdr:colOff>95249</xdr:colOff>
      <xdr:row>50</xdr:row>
      <xdr:rowOff>149679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77CR." connectionId="19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67CR." connectionId="1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12CR._1" connectionId="8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08CR." connectionId="22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64CR." connectionId="1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52CR.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75CR." connectionId="15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237CR." connectionId="24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76CR." connectionId="17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239CR." connectionId="26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B087CR." connectionId="21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235CR." connectionId="23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B239CR." connectionId="2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514"/>
  <sheetViews>
    <sheetView tabSelected="1" zoomScale="70" zoomScaleNormal="70" workbookViewId="0">
      <selection activeCell="N5" sqref="N5"/>
    </sheetView>
  </sheetViews>
  <sheetFormatPr defaultRowHeight="15" x14ac:dyDescent="0.25"/>
  <cols>
    <col min="2" max="2" width="21.7109375" bestFit="1" customWidth="1"/>
    <col min="8" max="11" width="12" bestFit="1" customWidth="1"/>
    <col min="12" max="12" width="14.140625" customWidth="1"/>
    <col min="13" max="13" width="9.5703125" bestFit="1" customWidth="1"/>
  </cols>
  <sheetData>
    <row r="1" spans="1:17" x14ac:dyDescent="0.25">
      <c r="B1" t="s">
        <v>0</v>
      </c>
    </row>
    <row r="2" spans="1:17" x14ac:dyDescent="0.25">
      <c r="B2" t="s">
        <v>1</v>
      </c>
      <c r="G2">
        <v>302.15079738222613</v>
      </c>
    </row>
    <row r="3" spans="1:17" x14ac:dyDescent="0.25">
      <c r="B3" t="s">
        <v>30</v>
      </c>
    </row>
    <row r="4" spans="1:17" x14ac:dyDescent="0.25">
      <c r="B4" s="1">
        <v>43985</v>
      </c>
      <c r="L4" t="s">
        <v>24</v>
      </c>
      <c r="M4" t="s">
        <v>26</v>
      </c>
      <c r="N4" t="s">
        <v>25</v>
      </c>
    </row>
    <row r="5" spans="1:17" x14ac:dyDescent="0.25">
      <c r="B5">
        <v>945</v>
      </c>
      <c r="C5" t="s">
        <v>19</v>
      </c>
      <c r="E5" t="s">
        <v>2</v>
      </c>
      <c r="F5">
        <v>487.85378259915416</v>
      </c>
      <c r="G5">
        <v>486.38670029200159</v>
      </c>
      <c r="H5">
        <v>175.58810039299135</v>
      </c>
      <c r="I5">
        <v>0</v>
      </c>
      <c r="J5">
        <v>0</v>
      </c>
      <c r="L5">
        <v>285</v>
      </c>
      <c r="M5">
        <f>F6-L5</f>
        <v>-1.8024474667299728E-4</v>
      </c>
      <c r="N5">
        <v>16.014286351727947</v>
      </c>
    </row>
    <row r="6" spans="1:17" x14ac:dyDescent="0.25">
      <c r="B6">
        <v>970</v>
      </c>
      <c r="C6" t="s">
        <v>20</v>
      </c>
      <c r="E6" t="s">
        <v>3</v>
      </c>
      <c r="F6">
        <v>284.99981975525333</v>
      </c>
      <c r="G6">
        <v>286.4520184620668</v>
      </c>
      <c r="H6">
        <v>288.65259382267146</v>
      </c>
      <c r="I6">
        <v>293.89999999999998</v>
      </c>
      <c r="J6">
        <v>0</v>
      </c>
    </row>
    <row r="7" spans="1:17" x14ac:dyDescent="0.25">
      <c r="B7">
        <v>0.05</v>
      </c>
      <c r="C7" t="s">
        <v>21</v>
      </c>
      <c r="E7" t="s">
        <v>4</v>
      </c>
      <c r="F7">
        <v>0.84973332287291536</v>
      </c>
      <c r="G7">
        <f>F7</f>
        <v>0.84973332287291536</v>
      </c>
      <c r="H7">
        <f>F7</f>
        <v>0.84973332287291536</v>
      </c>
      <c r="I7">
        <v>0.9512670741872854</v>
      </c>
      <c r="J7">
        <f>F7</f>
        <v>0.84973332287291536</v>
      </c>
    </row>
    <row r="8" spans="1:17" x14ac:dyDescent="0.25">
      <c r="B8">
        <v>501</v>
      </c>
      <c r="C8" t="s">
        <v>22</v>
      </c>
      <c r="E8" t="s">
        <v>5</v>
      </c>
      <c r="F8">
        <f t="shared" ref="F8:H8" si="0">2*SQRT(2*LN(2))*F7</f>
        <v>2.0009690616318969</v>
      </c>
      <c r="G8">
        <f t="shared" si="0"/>
        <v>2.0009690616318969</v>
      </c>
      <c r="H8">
        <f t="shared" si="0"/>
        <v>2.0009690616318969</v>
      </c>
      <c r="I8">
        <f t="shared" ref="I8:J8" si="1">2*SQRT(2*LN(2))*I7</f>
        <v>2.240062774474163</v>
      </c>
      <c r="J8">
        <f t="shared" si="1"/>
        <v>2.0009690616318969</v>
      </c>
    </row>
    <row r="9" spans="1:17" x14ac:dyDescent="0.25">
      <c r="B9">
        <v>1</v>
      </c>
      <c r="C9" t="s">
        <v>23</v>
      </c>
      <c r="E9" t="s">
        <v>6</v>
      </c>
      <c r="F9">
        <f t="shared" ref="F9:H9" si="2">F5*F7*SQRT(2*PI())</f>
        <v>1039.1117615986118</v>
      </c>
      <c r="G9">
        <f t="shared" si="2"/>
        <v>1035.9869267916056</v>
      </c>
      <c r="H9">
        <f t="shared" si="2"/>
        <v>373.99660886719028</v>
      </c>
      <c r="I9">
        <f t="shared" ref="I9:J9" si="3">I5*I7*SQRT(2*PI())</f>
        <v>0</v>
      </c>
      <c r="J9">
        <f t="shared" si="3"/>
        <v>0</v>
      </c>
      <c r="M9" t="s">
        <v>16</v>
      </c>
    </row>
    <row r="10" spans="1:17" x14ac:dyDescent="0.25">
      <c r="B10">
        <v>1</v>
      </c>
      <c r="C10" t="s">
        <v>23</v>
      </c>
      <c r="E10" t="s">
        <v>27</v>
      </c>
      <c r="J10" s="2">
        <f>SUM(F9:J9)</f>
        <v>2449.0952972574078</v>
      </c>
      <c r="M10">
        <f>SUM(M12:M512)</f>
        <v>2536459.8814829546</v>
      </c>
    </row>
    <row r="11" spans="1:17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13</v>
      </c>
      <c r="L11" t="s">
        <v>14</v>
      </c>
      <c r="M11" t="s">
        <v>15</v>
      </c>
    </row>
    <row r="12" spans="1:17" x14ac:dyDescent="0.25">
      <c r="A12">
        <f>B5</f>
        <v>945</v>
      </c>
      <c r="B12">
        <v>207</v>
      </c>
      <c r="C12">
        <f>$P$12*A12+$Q$12</f>
        <v>240.45537529473268</v>
      </c>
      <c r="D12">
        <f>1253.6-A12-$N$5</f>
        <v>292.58571364827196</v>
      </c>
      <c r="E12">
        <f>B12-C12</f>
        <v>-33.455375294732676</v>
      </c>
      <c r="F12">
        <f t="shared" ref="F12:I31" si="4">F$5*EXP(-(($D12-F$6)^2)/(2*F$7^2))</f>
        <v>2.4102205714373202E-15</v>
      </c>
      <c r="G12">
        <f t="shared" si="4"/>
        <v>2.3579415443275476E-9</v>
      </c>
      <c r="H12">
        <f t="shared" si="4"/>
        <v>3.9105836197721715E-3</v>
      </c>
      <c r="I12">
        <f t="shared" si="4"/>
        <v>0</v>
      </c>
      <c r="J12">
        <f t="shared" ref="J12:J27" si="5">J$5*EXP(-(($D12-J$6)^2)/(2*J$7^2))</f>
        <v>0</v>
      </c>
      <c r="K12">
        <f>F12+G12+H12+I12+J12</f>
        <v>3.9105859777161262E-3</v>
      </c>
      <c r="L12">
        <f>E12-K12</f>
        <v>-33.459285880710389</v>
      </c>
      <c r="M12">
        <f>(L12)^2</f>
        <v>1119.5238116471057</v>
      </c>
      <c r="N12">
        <v>945</v>
      </c>
      <c r="O12">
        <v>207</v>
      </c>
      <c r="P12">
        <f t="array" ref="P12:Q14">LINEST(O12:O52,N12:N52,1,1)</f>
        <v>-2.8066228761171463</v>
      </c>
      <c r="Q12">
        <v>2892.7139932254358</v>
      </c>
    </row>
    <row r="13" spans="1:17" x14ac:dyDescent="0.25">
      <c r="A13">
        <f>A12+$B$7</f>
        <v>945.05</v>
      </c>
      <c r="B13">
        <v>247</v>
      </c>
      <c r="C13">
        <f t="shared" ref="C13:C76" si="6">$P$12*A13+$Q$12</f>
        <v>240.31504415092695</v>
      </c>
      <c r="D13">
        <f t="shared" ref="D13:D76" si="7">1253.6-A13-$N$5</f>
        <v>292.53571364827201</v>
      </c>
      <c r="E13">
        <f t="shared" ref="E13:E76" si="8">B13-C13</f>
        <v>6.6849558490730487</v>
      </c>
      <c r="F13">
        <f t="shared" si="4"/>
        <v>4.0685716708812518E-15</v>
      </c>
      <c r="G13">
        <f t="shared" si="4"/>
        <v>3.5995234853204987E-9</v>
      </c>
      <c r="H13">
        <f t="shared" si="4"/>
        <v>5.1259431195083633E-3</v>
      </c>
      <c r="I13">
        <f t="shared" si="4"/>
        <v>0</v>
      </c>
      <c r="J13">
        <f t="shared" si="5"/>
        <v>0</v>
      </c>
      <c r="K13">
        <f t="shared" ref="K13:K76" si="9">F13+G13+H13+I13+J13</f>
        <v>5.1259467190359169E-3</v>
      </c>
      <c r="L13">
        <f t="shared" ref="L13:L75" si="10">E13-K13</f>
        <v>6.6798299023540126</v>
      </c>
      <c r="M13">
        <f t="shared" ref="M13:M76" si="11">(L13)^2</f>
        <v>44.620127524382816</v>
      </c>
      <c r="N13">
        <v>945.05</v>
      </c>
      <c r="O13">
        <v>247</v>
      </c>
      <c r="P13">
        <v>0.22315046482488779</v>
      </c>
      <c r="Q13">
        <v>213.74597062094603</v>
      </c>
    </row>
    <row r="14" spans="1:17" x14ac:dyDescent="0.25">
      <c r="A14">
        <f t="shared" ref="A14:A77" si="12">A13+$B$7</f>
        <v>945.09999999999991</v>
      </c>
      <c r="B14">
        <v>236</v>
      </c>
      <c r="C14">
        <f t="shared" si="6"/>
        <v>240.17471300712123</v>
      </c>
      <c r="D14">
        <f t="shared" si="7"/>
        <v>292.48571364827205</v>
      </c>
      <c r="E14">
        <f t="shared" si="8"/>
        <v>-4.1747130071212268</v>
      </c>
      <c r="F14">
        <f t="shared" si="4"/>
        <v>6.8442121090918827E-15</v>
      </c>
      <c r="G14">
        <f t="shared" si="4"/>
        <v>5.4758721057979623E-9</v>
      </c>
      <c r="H14">
        <f t="shared" si="4"/>
        <v>6.6957972721661567E-3</v>
      </c>
      <c r="I14">
        <f t="shared" si="4"/>
        <v>0</v>
      </c>
      <c r="J14">
        <f t="shared" si="5"/>
        <v>0</v>
      </c>
      <c r="K14">
        <f t="shared" si="9"/>
        <v>6.6958027480451066E-3</v>
      </c>
      <c r="L14">
        <f t="shared" si="10"/>
        <v>-4.1814088098692723</v>
      </c>
      <c r="M14">
        <f t="shared" si="11"/>
        <v>17.484179635252364</v>
      </c>
      <c r="N14">
        <v>945.09999999999991</v>
      </c>
      <c r="O14">
        <v>236</v>
      </c>
      <c r="P14">
        <v>0.80221883466434329</v>
      </c>
      <c r="Q14">
        <v>17.164281166951085</v>
      </c>
    </row>
    <row r="15" spans="1:17" x14ac:dyDescent="0.25">
      <c r="A15">
        <f t="shared" si="12"/>
        <v>945.14999999999986</v>
      </c>
      <c r="B15">
        <v>265</v>
      </c>
      <c r="C15">
        <f t="shared" si="6"/>
        <v>240.0343818633155</v>
      </c>
      <c r="D15">
        <f t="shared" si="7"/>
        <v>292.4357136482721</v>
      </c>
      <c r="E15">
        <f t="shared" si="8"/>
        <v>24.965618136684498</v>
      </c>
      <c r="F15">
        <f t="shared" si="4"/>
        <v>1.1473641007088914E-14</v>
      </c>
      <c r="G15">
        <f t="shared" si="4"/>
        <v>8.3015251601156236E-9</v>
      </c>
      <c r="H15">
        <f t="shared" si="4"/>
        <v>8.7161985981544683E-3</v>
      </c>
      <c r="I15">
        <f t="shared" si="4"/>
        <v>0</v>
      </c>
      <c r="J15">
        <f t="shared" si="5"/>
        <v>0</v>
      </c>
      <c r="K15">
        <f t="shared" si="9"/>
        <v>8.7162068996911018E-3</v>
      </c>
      <c r="L15">
        <f t="shared" si="10"/>
        <v>24.956901929784806</v>
      </c>
      <c r="M15">
        <f t="shared" si="11"/>
        <v>622.84695393289655</v>
      </c>
      <c r="N15">
        <v>945.14999999999986</v>
      </c>
      <c r="O15">
        <v>265</v>
      </c>
    </row>
    <row r="16" spans="1:17" x14ac:dyDescent="0.25">
      <c r="A16">
        <f t="shared" si="12"/>
        <v>945.19999999999982</v>
      </c>
      <c r="B16">
        <v>221</v>
      </c>
      <c r="C16">
        <f t="shared" si="6"/>
        <v>239.89405071950978</v>
      </c>
      <c r="D16">
        <f t="shared" si="7"/>
        <v>292.38571364827214</v>
      </c>
      <c r="E16">
        <f t="shared" si="8"/>
        <v>-18.894050719509778</v>
      </c>
      <c r="F16">
        <f t="shared" si="4"/>
        <v>1.9167936497791926E-14</v>
      </c>
      <c r="G16">
        <f t="shared" si="4"/>
        <v>1.2541768735255481E-8</v>
      </c>
      <c r="H16">
        <f t="shared" si="4"/>
        <v>1.1307022218655817E-2</v>
      </c>
      <c r="I16">
        <f t="shared" si="4"/>
        <v>0</v>
      </c>
      <c r="J16">
        <f t="shared" si="5"/>
        <v>0</v>
      </c>
      <c r="K16">
        <f t="shared" si="9"/>
        <v>1.1307034760443721E-2</v>
      </c>
      <c r="L16">
        <f t="shared" si="10"/>
        <v>-18.90535775427022</v>
      </c>
      <c r="M16">
        <f t="shared" si="11"/>
        <v>357.41255181694515</v>
      </c>
      <c r="N16">
        <v>945.19999999999982</v>
      </c>
      <c r="O16">
        <v>221</v>
      </c>
    </row>
    <row r="17" spans="1:15" x14ac:dyDescent="0.25">
      <c r="A17">
        <f t="shared" si="12"/>
        <v>945.24999999999977</v>
      </c>
      <c r="B17">
        <v>229</v>
      </c>
      <c r="C17">
        <f t="shared" si="6"/>
        <v>239.75371957570405</v>
      </c>
      <c r="D17">
        <f t="shared" si="7"/>
        <v>292.33571364827219</v>
      </c>
      <c r="E17">
        <f t="shared" si="8"/>
        <v>-10.753719575704054</v>
      </c>
      <c r="F17">
        <f t="shared" si="4"/>
        <v>3.1911393849658019E-14</v>
      </c>
      <c r="G17">
        <f t="shared" si="4"/>
        <v>1.8882347925971767E-8</v>
      </c>
      <c r="H17">
        <f t="shared" si="4"/>
        <v>1.4617250229732577E-2</v>
      </c>
      <c r="I17">
        <f t="shared" si="4"/>
        <v>0</v>
      </c>
      <c r="J17">
        <f t="shared" si="5"/>
        <v>0</v>
      </c>
      <c r="K17">
        <f t="shared" si="9"/>
        <v>1.4617269112112414E-2</v>
      </c>
      <c r="L17">
        <f t="shared" si="10"/>
        <v>-10.768336844816165</v>
      </c>
      <c r="M17">
        <f t="shared" si="11"/>
        <v>115.95707840342536</v>
      </c>
      <c r="N17">
        <v>945.24999999999977</v>
      </c>
      <c r="O17">
        <v>229</v>
      </c>
    </row>
    <row r="18" spans="1:15" x14ac:dyDescent="0.25">
      <c r="A18">
        <f t="shared" si="12"/>
        <v>945.29999999999973</v>
      </c>
      <c r="B18">
        <v>217</v>
      </c>
      <c r="C18">
        <f t="shared" si="6"/>
        <v>239.61338843189833</v>
      </c>
      <c r="D18">
        <f t="shared" si="7"/>
        <v>292.28571364827224</v>
      </c>
      <c r="E18">
        <f t="shared" si="8"/>
        <v>-22.613388431898329</v>
      </c>
      <c r="F18">
        <f t="shared" si="4"/>
        <v>5.294348114978582E-14</v>
      </c>
      <c r="G18">
        <f t="shared" si="4"/>
        <v>2.8330191526804595E-8</v>
      </c>
      <c r="H18">
        <f t="shared" si="4"/>
        <v>1.8831261976431254E-2</v>
      </c>
      <c r="I18">
        <f t="shared" si="4"/>
        <v>0</v>
      </c>
      <c r="J18">
        <f t="shared" si="5"/>
        <v>0</v>
      </c>
      <c r="K18">
        <f t="shared" si="9"/>
        <v>1.8831290306675724E-2</v>
      </c>
      <c r="L18">
        <f t="shared" si="10"/>
        <v>-22.632219722205004</v>
      </c>
      <c r="M18">
        <f t="shared" si="11"/>
        <v>512.2173695541652</v>
      </c>
      <c r="N18">
        <v>945.29999999999973</v>
      </c>
      <c r="O18">
        <v>217</v>
      </c>
    </row>
    <row r="19" spans="1:15" x14ac:dyDescent="0.25">
      <c r="A19">
        <f t="shared" si="12"/>
        <v>945.34999999999968</v>
      </c>
      <c r="B19">
        <v>256</v>
      </c>
      <c r="C19">
        <f t="shared" si="6"/>
        <v>239.4730572880926</v>
      </c>
      <c r="D19">
        <f t="shared" si="7"/>
        <v>292.23571364827228</v>
      </c>
      <c r="E19">
        <f t="shared" si="8"/>
        <v>16.526942711907395</v>
      </c>
      <c r="F19">
        <f t="shared" si="4"/>
        <v>8.7533747303849854E-14</v>
      </c>
      <c r="G19">
        <f t="shared" si="4"/>
        <v>4.2358379114357309E-8</v>
      </c>
      <c r="H19">
        <f t="shared" si="4"/>
        <v>2.4176279973132674E-2</v>
      </c>
      <c r="I19">
        <f t="shared" si="4"/>
        <v>0</v>
      </c>
      <c r="J19">
        <f t="shared" si="5"/>
        <v>0</v>
      </c>
      <c r="K19">
        <f t="shared" si="9"/>
        <v>2.4176322331599321E-2</v>
      </c>
      <c r="L19">
        <f t="shared" si="10"/>
        <v>16.502766389575797</v>
      </c>
      <c r="M19">
        <f t="shared" si="11"/>
        <v>272.34129850891259</v>
      </c>
      <c r="N19">
        <v>945.34999999999968</v>
      </c>
      <c r="O19">
        <v>256</v>
      </c>
    </row>
    <row r="20" spans="1:15" x14ac:dyDescent="0.25">
      <c r="A20">
        <f t="shared" si="12"/>
        <v>945.39999999999964</v>
      </c>
      <c r="B20">
        <v>241</v>
      </c>
      <c r="C20">
        <f t="shared" si="6"/>
        <v>239.33272614428688</v>
      </c>
      <c r="D20">
        <f t="shared" si="7"/>
        <v>292.18571364827233</v>
      </c>
      <c r="E20">
        <f t="shared" si="8"/>
        <v>1.6672738557131197</v>
      </c>
      <c r="F20">
        <f t="shared" si="4"/>
        <v>1.4422310977581025E-13</v>
      </c>
      <c r="G20">
        <f t="shared" si="4"/>
        <v>6.3113964765662602E-8</v>
      </c>
      <c r="H20">
        <f t="shared" si="4"/>
        <v>3.0931133474160013E-2</v>
      </c>
      <c r="I20">
        <f t="shared" si="4"/>
        <v>0</v>
      </c>
      <c r="J20">
        <f t="shared" si="5"/>
        <v>0</v>
      </c>
      <c r="K20">
        <f t="shared" si="9"/>
        <v>3.0931196588269001E-2</v>
      </c>
      <c r="L20">
        <f t="shared" si="10"/>
        <v>1.6363426591248507</v>
      </c>
      <c r="M20">
        <f t="shared" si="11"/>
        <v>2.6776172980717874</v>
      </c>
      <c r="N20">
        <v>945.39999999999964</v>
      </c>
      <c r="O20">
        <v>241</v>
      </c>
    </row>
    <row r="21" spans="1:15" x14ac:dyDescent="0.25">
      <c r="A21">
        <f t="shared" si="12"/>
        <v>945.44999999999959</v>
      </c>
      <c r="B21">
        <v>223</v>
      </c>
      <c r="C21">
        <f t="shared" si="6"/>
        <v>239.19239500048116</v>
      </c>
      <c r="D21">
        <f t="shared" si="7"/>
        <v>292.13571364827237</v>
      </c>
      <c r="E21">
        <f t="shared" si="8"/>
        <v>-16.192395000481156</v>
      </c>
      <c r="F21">
        <f t="shared" si="4"/>
        <v>2.3680479824109353E-13</v>
      </c>
      <c r="G21">
        <f t="shared" si="4"/>
        <v>9.3714739128834646E-8</v>
      </c>
      <c r="H21">
        <f t="shared" si="4"/>
        <v>3.9436512446030587E-2</v>
      </c>
      <c r="I21">
        <f t="shared" si="4"/>
        <v>0</v>
      </c>
      <c r="J21">
        <f t="shared" si="5"/>
        <v>0</v>
      </c>
      <c r="K21">
        <f t="shared" si="9"/>
        <v>3.943660616100652E-2</v>
      </c>
      <c r="L21">
        <f t="shared" si="10"/>
        <v>-16.231831606642164</v>
      </c>
      <c r="M21">
        <f t="shared" si="11"/>
        <v>263.47235730638755</v>
      </c>
      <c r="N21">
        <v>945.44999999999959</v>
      </c>
      <c r="O21">
        <v>223</v>
      </c>
    </row>
    <row r="22" spans="1:15" x14ac:dyDescent="0.25">
      <c r="A22">
        <f t="shared" si="12"/>
        <v>945.49999999999955</v>
      </c>
      <c r="B22">
        <v>228</v>
      </c>
      <c r="C22">
        <f t="shared" si="6"/>
        <v>239.05206385667543</v>
      </c>
      <c r="D22">
        <f t="shared" si="7"/>
        <v>292.08571364827242</v>
      </c>
      <c r="E22">
        <f t="shared" si="8"/>
        <v>-11.052063856675431</v>
      </c>
      <c r="F22">
        <f t="shared" si="4"/>
        <v>3.8747389449742598E-13</v>
      </c>
      <c r="G22">
        <f t="shared" si="4"/>
        <v>1.3867131875351379E-7</v>
      </c>
      <c r="H22">
        <f t="shared" si="4"/>
        <v>5.0106893112927008E-2</v>
      </c>
      <c r="I22">
        <f t="shared" si="4"/>
        <v>0</v>
      </c>
      <c r="J22">
        <f t="shared" si="5"/>
        <v>0</v>
      </c>
      <c r="K22">
        <f t="shared" si="9"/>
        <v>5.0107031784633237E-2</v>
      </c>
      <c r="L22">
        <f t="shared" si="10"/>
        <v>-11.102170888460064</v>
      </c>
      <c r="M22">
        <f t="shared" si="11"/>
        <v>123.25819843657013</v>
      </c>
      <c r="N22">
        <v>945.49999999999955</v>
      </c>
      <c r="O22">
        <v>228</v>
      </c>
    </row>
    <row r="23" spans="1:15" x14ac:dyDescent="0.25">
      <c r="A23">
        <f t="shared" si="12"/>
        <v>945.5499999999995</v>
      </c>
      <c r="B23">
        <v>219</v>
      </c>
      <c r="C23">
        <f t="shared" si="6"/>
        <v>238.91173271286971</v>
      </c>
      <c r="D23">
        <f t="shared" si="7"/>
        <v>292.03571364827246</v>
      </c>
      <c r="E23">
        <f t="shared" si="8"/>
        <v>-19.911732712869707</v>
      </c>
      <c r="F23">
        <f t="shared" si="4"/>
        <v>6.3181612445236353E-13</v>
      </c>
      <c r="G23">
        <f t="shared" si="4"/>
        <v>2.0448511417123002E-7</v>
      </c>
      <c r="H23">
        <f t="shared" si="4"/>
        <v>6.3444321379590066E-2</v>
      </c>
      <c r="I23">
        <f t="shared" si="4"/>
        <v>0</v>
      </c>
      <c r="J23">
        <f t="shared" si="5"/>
        <v>0</v>
      </c>
      <c r="K23">
        <f t="shared" si="9"/>
        <v>6.3444525865336054E-2</v>
      </c>
      <c r="L23">
        <f t="shared" si="10"/>
        <v>-19.975177238735043</v>
      </c>
      <c r="M23">
        <f t="shared" si="11"/>
        <v>399.00770571887853</v>
      </c>
      <c r="N23">
        <v>945.5499999999995</v>
      </c>
      <c r="O23">
        <v>219</v>
      </c>
    </row>
    <row r="24" spans="1:15" x14ac:dyDescent="0.25">
      <c r="A24">
        <f t="shared" si="12"/>
        <v>945.59999999999945</v>
      </c>
      <c r="B24">
        <v>259</v>
      </c>
      <c r="C24">
        <f t="shared" si="6"/>
        <v>238.77140156906398</v>
      </c>
      <c r="D24">
        <f t="shared" si="7"/>
        <v>291.98571364827251</v>
      </c>
      <c r="E24">
        <f t="shared" si="8"/>
        <v>20.228598430936017</v>
      </c>
      <c r="F24">
        <f t="shared" si="4"/>
        <v>1.0266803977787071E-12</v>
      </c>
      <c r="G24">
        <f t="shared" si="4"/>
        <v>3.004920997935901E-7</v>
      </c>
      <c r="H24">
        <f t="shared" si="4"/>
        <v>8.0054241177290722E-2</v>
      </c>
      <c r="I24">
        <f t="shared" si="4"/>
        <v>0</v>
      </c>
      <c r="J24">
        <f t="shared" si="5"/>
        <v>0</v>
      </c>
      <c r="K24">
        <f t="shared" si="9"/>
        <v>8.0054541670417201E-2</v>
      </c>
      <c r="L24">
        <f t="shared" si="10"/>
        <v>20.1485438892656</v>
      </c>
      <c r="M24">
        <f t="shared" si="11"/>
        <v>405.96382085766214</v>
      </c>
      <c r="N24">
        <v>945.59999999999945</v>
      </c>
      <c r="O24">
        <v>259</v>
      </c>
    </row>
    <row r="25" spans="1:15" x14ac:dyDescent="0.25">
      <c r="A25">
        <f t="shared" si="12"/>
        <v>945.64999999999941</v>
      </c>
      <c r="B25">
        <v>251</v>
      </c>
      <c r="C25">
        <f t="shared" si="6"/>
        <v>238.63107042525826</v>
      </c>
      <c r="D25">
        <f t="shared" si="7"/>
        <v>291.93571364827255</v>
      </c>
      <c r="E25">
        <f t="shared" si="8"/>
        <v>12.368929574741742</v>
      </c>
      <c r="F25">
        <f t="shared" si="4"/>
        <v>1.6625554643964702E-12</v>
      </c>
      <c r="G25">
        <f t="shared" si="4"/>
        <v>4.4004868368287003E-7</v>
      </c>
      <c r="H25">
        <f t="shared" si="4"/>
        <v>0.10066354988917361</v>
      </c>
      <c r="I25">
        <f t="shared" si="4"/>
        <v>0</v>
      </c>
      <c r="J25">
        <f t="shared" si="5"/>
        <v>0</v>
      </c>
      <c r="K25">
        <f t="shared" si="9"/>
        <v>0.10066398993951985</v>
      </c>
      <c r="L25">
        <f t="shared" si="10"/>
        <v>12.268265584802222</v>
      </c>
      <c r="M25">
        <f t="shared" si="11"/>
        <v>150.5103404592426</v>
      </c>
      <c r="N25">
        <v>945.64999999999941</v>
      </c>
      <c r="O25">
        <v>251</v>
      </c>
    </row>
    <row r="26" spans="1:15" x14ac:dyDescent="0.25">
      <c r="A26">
        <f t="shared" si="12"/>
        <v>945.69999999999936</v>
      </c>
      <c r="B26">
        <v>207</v>
      </c>
      <c r="C26">
        <f t="shared" si="6"/>
        <v>238.49073928145253</v>
      </c>
      <c r="D26">
        <f t="shared" si="7"/>
        <v>291.8857136482726</v>
      </c>
      <c r="E26">
        <f t="shared" si="8"/>
        <v>-31.490739281452534</v>
      </c>
      <c r="F26">
        <f t="shared" si="4"/>
        <v>2.6829545935794134E-12</v>
      </c>
      <c r="G26">
        <f t="shared" si="4"/>
        <v>6.4219171961626199E-7</v>
      </c>
      <c r="H26">
        <f t="shared" si="4"/>
        <v>0.12614105113093904</v>
      </c>
      <c r="I26">
        <f t="shared" si="4"/>
        <v>0</v>
      </c>
      <c r="J26">
        <f t="shared" si="5"/>
        <v>0</v>
      </c>
      <c r="K26">
        <f t="shared" si="9"/>
        <v>0.12614169332534161</v>
      </c>
      <c r="L26">
        <f t="shared" si="10"/>
        <v>-31.616880974777875</v>
      </c>
      <c r="M26">
        <f t="shared" si="11"/>
        <v>999.62716257327111</v>
      </c>
      <c r="N26">
        <v>945.69999999999936</v>
      </c>
      <c r="O26">
        <v>207</v>
      </c>
    </row>
    <row r="27" spans="1:15" x14ac:dyDescent="0.25">
      <c r="A27">
        <f t="shared" si="12"/>
        <v>945.74999999999932</v>
      </c>
      <c r="B27">
        <v>268</v>
      </c>
      <c r="C27">
        <f t="shared" si="6"/>
        <v>238.35040813764681</v>
      </c>
      <c r="D27">
        <f t="shared" si="7"/>
        <v>291.83571364827264</v>
      </c>
      <c r="E27">
        <f t="shared" si="8"/>
        <v>29.649591862353191</v>
      </c>
      <c r="F27">
        <f t="shared" si="4"/>
        <v>4.3146623027640553E-12</v>
      </c>
      <c r="G27">
        <f t="shared" si="4"/>
        <v>9.3395292011962178E-7</v>
      </c>
      <c r="H27">
        <f t="shared" si="4"/>
        <v>0.15752045483631552</v>
      </c>
      <c r="I27">
        <f t="shared" si="4"/>
        <v>0</v>
      </c>
      <c r="J27">
        <f t="shared" si="5"/>
        <v>0</v>
      </c>
      <c r="K27">
        <f t="shared" si="9"/>
        <v>0.15752138879355029</v>
      </c>
      <c r="L27">
        <f t="shared" si="10"/>
        <v>29.49207047355964</v>
      </c>
      <c r="M27">
        <f t="shared" si="11"/>
        <v>869.7822208174083</v>
      </c>
      <c r="N27">
        <v>945.74999999999932</v>
      </c>
      <c r="O27">
        <v>268</v>
      </c>
    </row>
    <row r="28" spans="1:15" x14ac:dyDescent="0.25">
      <c r="A28">
        <f t="shared" si="12"/>
        <v>945.79999999999927</v>
      </c>
      <c r="B28">
        <v>267</v>
      </c>
      <c r="C28">
        <f t="shared" si="6"/>
        <v>238.21007699384108</v>
      </c>
      <c r="D28">
        <f t="shared" si="7"/>
        <v>291.78571364827269</v>
      </c>
      <c r="E28">
        <f t="shared" si="8"/>
        <v>28.789923006158915</v>
      </c>
      <c r="F28">
        <f t="shared" si="4"/>
        <v>6.9147519493940863E-12</v>
      </c>
      <c r="G28">
        <f t="shared" si="4"/>
        <v>1.3535726629581626E-6</v>
      </c>
      <c r="H28">
        <f t="shared" si="4"/>
        <v>0.19602604431047746</v>
      </c>
      <c r="I28">
        <f t="shared" si="4"/>
        <v>0</v>
      </c>
      <c r="J28">
        <f t="shared" ref="J28:J75" si="13">J$5*EXP(-(($D28-J$6)^2)/(2*J$7^2))</f>
        <v>0</v>
      </c>
      <c r="K28">
        <f t="shared" si="9"/>
        <v>0.19602739789005516</v>
      </c>
      <c r="L28">
        <f t="shared" si="10"/>
        <v>28.593895608268859</v>
      </c>
      <c r="M28">
        <f t="shared" si="11"/>
        <v>817.61086605657715</v>
      </c>
      <c r="N28">
        <v>945.79999999999927</v>
      </c>
      <c r="O28">
        <v>267</v>
      </c>
    </row>
    <row r="29" spans="1:15" x14ac:dyDescent="0.25">
      <c r="A29">
        <f t="shared" si="12"/>
        <v>945.84999999999923</v>
      </c>
      <c r="B29">
        <v>256</v>
      </c>
      <c r="C29">
        <f t="shared" si="6"/>
        <v>238.06974585003536</v>
      </c>
      <c r="D29">
        <f t="shared" si="7"/>
        <v>291.73571364827274</v>
      </c>
      <c r="E29">
        <f t="shared" si="8"/>
        <v>17.93025414996464</v>
      </c>
      <c r="F29">
        <f t="shared" si="4"/>
        <v>1.1043397588851009E-11</v>
      </c>
      <c r="G29">
        <f t="shared" si="4"/>
        <v>1.9549446805418211E-6</v>
      </c>
      <c r="H29">
        <f t="shared" si="4"/>
        <v>0.24310108814567416</v>
      </c>
      <c r="I29">
        <f t="shared" si="4"/>
        <v>0</v>
      </c>
      <c r="J29">
        <f t="shared" si="13"/>
        <v>0</v>
      </c>
      <c r="K29">
        <f t="shared" si="9"/>
        <v>0.2431030431013981</v>
      </c>
      <c r="L29">
        <f t="shared" si="10"/>
        <v>17.68715110686324</v>
      </c>
      <c r="M29">
        <f t="shared" si="11"/>
        <v>312.83531427701354</v>
      </c>
      <c r="N29">
        <v>945.84999999999923</v>
      </c>
      <c r="O29">
        <v>256</v>
      </c>
    </row>
    <row r="30" spans="1:15" x14ac:dyDescent="0.25">
      <c r="A30">
        <f t="shared" si="12"/>
        <v>945.89999999999918</v>
      </c>
      <c r="B30">
        <v>231</v>
      </c>
      <c r="C30">
        <f t="shared" si="6"/>
        <v>237.92941470622964</v>
      </c>
      <c r="D30">
        <f t="shared" si="7"/>
        <v>291.68571364827278</v>
      </c>
      <c r="E30">
        <f t="shared" si="8"/>
        <v>-6.9294147062296361</v>
      </c>
      <c r="F30">
        <f t="shared" si="4"/>
        <v>1.7576205363192362E-11</v>
      </c>
      <c r="G30">
        <f t="shared" si="4"/>
        <v>2.8137381438612041E-6</v>
      </c>
      <c r="H30">
        <f t="shared" si="4"/>
        <v>0.30043902017220731</v>
      </c>
      <c r="I30">
        <f t="shared" si="4"/>
        <v>0</v>
      </c>
      <c r="J30">
        <f t="shared" si="13"/>
        <v>0</v>
      </c>
      <c r="K30">
        <f t="shared" si="9"/>
        <v>0.30044183392792739</v>
      </c>
      <c r="L30">
        <f t="shared" si="10"/>
        <v>-7.2298565401575638</v>
      </c>
      <c r="M30">
        <f t="shared" si="11"/>
        <v>52.270825591259097</v>
      </c>
      <c r="N30">
        <v>945.89999999999918</v>
      </c>
      <c r="O30">
        <v>231</v>
      </c>
    </row>
    <row r="31" spans="1:15" x14ac:dyDescent="0.25">
      <c r="A31">
        <f t="shared" si="12"/>
        <v>945.94999999999914</v>
      </c>
      <c r="B31">
        <v>256</v>
      </c>
      <c r="C31">
        <f t="shared" si="6"/>
        <v>237.78908356242391</v>
      </c>
      <c r="D31">
        <f t="shared" si="7"/>
        <v>291.63571364827283</v>
      </c>
      <c r="E31">
        <f t="shared" si="8"/>
        <v>18.210916437576088</v>
      </c>
      <c r="F31">
        <f t="shared" si="4"/>
        <v>2.7876858847642441E-11</v>
      </c>
      <c r="G31">
        <f t="shared" si="4"/>
        <v>4.0357958651402705E-6</v>
      </c>
      <c r="H31">
        <f t="shared" si="4"/>
        <v>0.37001734160400507</v>
      </c>
      <c r="I31">
        <f t="shared" si="4"/>
        <v>0</v>
      </c>
      <c r="J31">
        <f t="shared" si="13"/>
        <v>0</v>
      </c>
      <c r="K31">
        <f t="shared" si="9"/>
        <v>0.37002137742774704</v>
      </c>
      <c r="L31">
        <f t="shared" si="10"/>
        <v>17.840895060148341</v>
      </c>
      <c r="M31">
        <f t="shared" si="11"/>
        <v>318.29753654722549</v>
      </c>
      <c r="N31">
        <v>945.94999999999914</v>
      </c>
      <c r="O31">
        <v>256</v>
      </c>
    </row>
    <row r="32" spans="1:15" x14ac:dyDescent="0.25">
      <c r="A32">
        <f t="shared" si="12"/>
        <v>945.99999999999909</v>
      </c>
      <c r="B32">
        <v>235</v>
      </c>
      <c r="C32">
        <f t="shared" si="6"/>
        <v>237.64875241861819</v>
      </c>
      <c r="D32">
        <f t="shared" si="7"/>
        <v>291.58571364827287</v>
      </c>
      <c r="E32">
        <f t="shared" si="8"/>
        <v>-2.6487524186181872</v>
      </c>
      <c r="F32">
        <f t="shared" ref="F32:I51" si="14">F$5*EXP(-(($D32-F$6)^2)/(2*F$7^2))</f>
        <v>4.4061457741866266E-11</v>
      </c>
      <c r="G32">
        <f t="shared" si="14"/>
        <v>5.7686077831532233E-6</v>
      </c>
      <c r="H32">
        <f t="shared" si="14"/>
        <v>0.45413411510908114</v>
      </c>
      <c r="I32">
        <f t="shared" si="14"/>
        <v>0</v>
      </c>
      <c r="J32">
        <f t="shared" si="13"/>
        <v>0</v>
      </c>
      <c r="K32">
        <f t="shared" si="9"/>
        <v>0.45413988376092573</v>
      </c>
      <c r="L32">
        <f t="shared" si="10"/>
        <v>-3.1028923023791131</v>
      </c>
      <c r="M32">
        <f t="shared" si="11"/>
        <v>9.627940640163553</v>
      </c>
      <c r="N32">
        <v>968.99999999997817</v>
      </c>
      <c r="O32">
        <v>186</v>
      </c>
    </row>
    <row r="33" spans="1:15" x14ac:dyDescent="0.25">
      <c r="A33">
        <f t="shared" si="12"/>
        <v>946.04999999999905</v>
      </c>
      <c r="B33">
        <v>253</v>
      </c>
      <c r="C33">
        <f t="shared" si="6"/>
        <v>237.50842127481201</v>
      </c>
      <c r="D33">
        <f t="shared" si="7"/>
        <v>291.53571364827292</v>
      </c>
      <c r="E33">
        <f t="shared" si="8"/>
        <v>15.491578725187992</v>
      </c>
      <c r="F33">
        <f t="shared" si="14"/>
        <v>6.9401713673541107E-11</v>
      </c>
      <c r="G33">
        <f t="shared" si="14"/>
        <v>8.2169215321153233E-6</v>
      </c>
      <c r="H33">
        <f t="shared" si="14"/>
        <v>0.5554468198881567</v>
      </c>
      <c r="I33">
        <f t="shared" si="14"/>
        <v>0</v>
      </c>
      <c r="J33">
        <f t="shared" si="13"/>
        <v>0</v>
      </c>
      <c r="K33">
        <f t="shared" si="9"/>
        <v>0.55545503687909048</v>
      </c>
      <c r="L33">
        <f t="shared" si="10"/>
        <v>14.936123688308902</v>
      </c>
      <c r="M33">
        <f t="shared" si="11"/>
        <v>223.0877908324623</v>
      </c>
      <c r="N33">
        <v>969.04999999997813</v>
      </c>
      <c r="O33">
        <v>181</v>
      </c>
    </row>
    <row r="34" spans="1:15" x14ac:dyDescent="0.25">
      <c r="A34">
        <f t="shared" si="12"/>
        <v>946.099999999999</v>
      </c>
      <c r="B34">
        <v>246</v>
      </c>
      <c r="C34">
        <f t="shared" si="6"/>
        <v>237.36809013100628</v>
      </c>
      <c r="D34">
        <f t="shared" si="7"/>
        <v>291.48571364827296</v>
      </c>
      <c r="E34">
        <f t="shared" si="8"/>
        <v>8.6319098689937164</v>
      </c>
      <c r="F34">
        <f t="shared" si="14"/>
        <v>1.0893760790289736E-10</v>
      </c>
      <c r="G34">
        <f t="shared" si="14"/>
        <v>1.1663894299052318E-5</v>
      </c>
      <c r="H34">
        <f t="shared" si="14"/>
        <v>0.6770132196070402</v>
      </c>
      <c r="I34">
        <f t="shared" si="14"/>
        <v>0</v>
      </c>
      <c r="J34">
        <f t="shared" si="13"/>
        <v>0</v>
      </c>
      <c r="K34">
        <f t="shared" si="9"/>
        <v>0.67702488361027691</v>
      </c>
      <c r="L34">
        <f t="shared" si="10"/>
        <v>7.9548849853834396</v>
      </c>
      <c r="M34">
        <f t="shared" si="11"/>
        <v>63.280195130678884</v>
      </c>
      <c r="N34">
        <v>969.09999999997808</v>
      </c>
      <c r="O34">
        <v>159</v>
      </c>
    </row>
    <row r="35" spans="1:15" x14ac:dyDescent="0.25">
      <c r="A35">
        <f t="shared" si="12"/>
        <v>946.14999999999895</v>
      </c>
      <c r="B35">
        <v>259</v>
      </c>
      <c r="C35">
        <f t="shared" si="6"/>
        <v>237.22775898720056</v>
      </c>
      <c r="D35">
        <f t="shared" si="7"/>
        <v>291.43571364827301</v>
      </c>
      <c r="E35">
        <f t="shared" si="8"/>
        <v>21.772241012799441</v>
      </c>
      <c r="F35">
        <f t="shared" si="14"/>
        <v>1.7040478377947698E-10</v>
      </c>
      <c r="G35">
        <f t="shared" si="14"/>
        <v>1.6499634297416365E-5</v>
      </c>
      <c r="H35">
        <f t="shared" si="14"/>
        <v>0.82233376137546721</v>
      </c>
      <c r="I35">
        <f t="shared" si="14"/>
        <v>0</v>
      </c>
      <c r="J35">
        <f t="shared" si="13"/>
        <v>0</v>
      </c>
      <c r="K35">
        <f t="shared" si="9"/>
        <v>0.82235026118016941</v>
      </c>
      <c r="L35">
        <f t="shared" si="10"/>
        <v>20.949890751619272</v>
      </c>
      <c r="M35">
        <f t="shared" si="11"/>
        <v>438.89792250478268</v>
      </c>
      <c r="N35">
        <v>969.14999999997804</v>
      </c>
      <c r="O35">
        <v>169</v>
      </c>
    </row>
    <row r="36" spans="1:15" x14ac:dyDescent="0.25">
      <c r="A36">
        <f t="shared" si="12"/>
        <v>946.19999999999891</v>
      </c>
      <c r="B36">
        <v>225</v>
      </c>
      <c r="C36">
        <f t="shared" si="6"/>
        <v>237.08742784339483</v>
      </c>
      <c r="D36">
        <f t="shared" si="7"/>
        <v>291.38571364827305</v>
      </c>
      <c r="E36">
        <f t="shared" si="8"/>
        <v>-12.087427843394835</v>
      </c>
      <c r="F36">
        <f t="shared" si="14"/>
        <v>2.656330066842594E-10</v>
      </c>
      <c r="G36">
        <f t="shared" si="14"/>
        <v>2.3259553266735234E-5</v>
      </c>
      <c r="H36">
        <f t="shared" si="14"/>
        <v>0.99539487474094646</v>
      </c>
      <c r="I36">
        <f t="shared" si="14"/>
        <v>0</v>
      </c>
      <c r="J36">
        <f t="shared" si="13"/>
        <v>0</v>
      </c>
      <c r="K36">
        <f t="shared" si="9"/>
        <v>0.99541813455984618</v>
      </c>
      <c r="L36">
        <f t="shared" si="10"/>
        <v>-13.082845977954682</v>
      </c>
      <c r="M36">
        <f t="shared" si="11"/>
        <v>171.16085888288498</v>
      </c>
      <c r="N36">
        <v>969.19999999997799</v>
      </c>
      <c r="O36">
        <v>181</v>
      </c>
    </row>
    <row r="37" spans="1:15" x14ac:dyDescent="0.25">
      <c r="A37">
        <f t="shared" si="12"/>
        <v>946.24999999999886</v>
      </c>
      <c r="B37">
        <v>235</v>
      </c>
      <c r="C37">
        <f t="shared" si="6"/>
        <v>236.94709669958911</v>
      </c>
      <c r="D37">
        <f t="shared" si="7"/>
        <v>291.3357136482731</v>
      </c>
      <c r="E37">
        <f t="shared" si="8"/>
        <v>-1.9470966995891104</v>
      </c>
      <c r="F37">
        <f t="shared" si="14"/>
        <v>4.1264691354548559E-10</v>
      </c>
      <c r="G37">
        <f t="shared" si="14"/>
        <v>3.2675687014024562E-5</v>
      </c>
      <c r="H37">
        <f t="shared" si="14"/>
        <v>1.2007123765003169</v>
      </c>
      <c r="I37">
        <f t="shared" si="14"/>
        <v>0</v>
      </c>
      <c r="J37">
        <f t="shared" si="13"/>
        <v>0</v>
      </c>
      <c r="K37">
        <f t="shared" si="9"/>
        <v>1.2007450525999779</v>
      </c>
      <c r="L37">
        <f t="shared" si="10"/>
        <v>-3.1478417521890885</v>
      </c>
      <c r="M37">
        <f t="shared" si="11"/>
        <v>9.9089076968248708</v>
      </c>
      <c r="N37">
        <v>969.24999999997794</v>
      </c>
      <c r="O37">
        <v>159</v>
      </c>
    </row>
    <row r="38" spans="1:15" x14ac:dyDescent="0.25">
      <c r="A38">
        <f t="shared" si="12"/>
        <v>946.29999999999882</v>
      </c>
      <c r="B38">
        <v>259</v>
      </c>
      <c r="C38">
        <f t="shared" si="6"/>
        <v>236.80676555578339</v>
      </c>
      <c r="D38">
        <f t="shared" si="7"/>
        <v>291.28571364827314</v>
      </c>
      <c r="E38">
        <f t="shared" si="8"/>
        <v>22.193234444216614</v>
      </c>
      <c r="F38">
        <f t="shared" si="14"/>
        <v>6.3880965529613811E-10</v>
      </c>
      <c r="G38">
        <f t="shared" si="14"/>
        <v>4.5745080197436037E-5</v>
      </c>
      <c r="H38">
        <f t="shared" si="14"/>
        <v>1.4433740125477046</v>
      </c>
      <c r="I38">
        <f t="shared" si="14"/>
        <v>0</v>
      </c>
      <c r="J38">
        <f t="shared" si="13"/>
        <v>0</v>
      </c>
      <c r="K38">
        <f t="shared" si="9"/>
        <v>1.4434197582667116</v>
      </c>
      <c r="L38">
        <f t="shared" si="10"/>
        <v>20.749814685949904</v>
      </c>
      <c r="M38">
        <f t="shared" si="11"/>
        <v>430.5548095012623</v>
      </c>
      <c r="N38">
        <v>969.2999999999779</v>
      </c>
      <c r="O38">
        <v>172</v>
      </c>
    </row>
    <row r="39" spans="1:15" x14ac:dyDescent="0.25">
      <c r="A39">
        <f t="shared" si="12"/>
        <v>946.34999999999877</v>
      </c>
      <c r="B39">
        <v>244</v>
      </c>
      <c r="C39">
        <f t="shared" si="6"/>
        <v>236.66643441197766</v>
      </c>
      <c r="D39">
        <f t="shared" si="7"/>
        <v>291.23571364827319</v>
      </c>
      <c r="E39">
        <f t="shared" si="8"/>
        <v>7.3335655880223385</v>
      </c>
      <c r="F39">
        <f t="shared" si="14"/>
        <v>9.8550912487950498E-10</v>
      </c>
      <c r="G39">
        <f t="shared" si="14"/>
        <v>6.382052414906414E-5</v>
      </c>
      <c r="H39">
        <f t="shared" si="14"/>
        <v>1.7290799854836949</v>
      </c>
      <c r="I39">
        <f t="shared" si="14"/>
        <v>0</v>
      </c>
      <c r="J39">
        <f t="shared" si="13"/>
        <v>0</v>
      </c>
      <c r="K39">
        <f t="shared" si="9"/>
        <v>1.7291438069933531</v>
      </c>
      <c r="L39">
        <f t="shared" si="10"/>
        <v>5.6044217810289858</v>
      </c>
      <c r="M39">
        <f t="shared" si="11"/>
        <v>31.409543499672111</v>
      </c>
      <c r="N39">
        <v>969.34999999997785</v>
      </c>
      <c r="O39">
        <v>195</v>
      </c>
    </row>
    <row r="40" spans="1:15" x14ac:dyDescent="0.25">
      <c r="A40">
        <f t="shared" si="12"/>
        <v>946.39999999999873</v>
      </c>
      <c r="B40">
        <v>278</v>
      </c>
      <c r="C40">
        <f t="shared" si="6"/>
        <v>236.52610326817194</v>
      </c>
      <c r="D40">
        <f t="shared" si="7"/>
        <v>291.18571364827324</v>
      </c>
      <c r="E40">
        <f t="shared" si="8"/>
        <v>41.473896731828063</v>
      </c>
      <c r="F40">
        <f t="shared" si="14"/>
        <v>1.5151168755967691E-9</v>
      </c>
      <c r="G40">
        <f t="shared" si="14"/>
        <v>8.8730442545528569E-5</v>
      </c>
      <c r="H40">
        <f t="shared" si="14"/>
        <v>2.0641801308663368</v>
      </c>
      <c r="I40">
        <f t="shared" si="14"/>
        <v>0</v>
      </c>
      <c r="J40">
        <f t="shared" si="13"/>
        <v>0</v>
      </c>
      <c r="K40">
        <f t="shared" si="9"/>
        <v>2.0642688628239991</v>
      </c>
      <c r="L40">
        <f t="shared" si="10"/>
        <v>39.409627869004062</v>
      </c>
      <c r="M40">
        <f t="shared" si="11"/>
        <v>1553.1187687733816</v>
      </c>
      <c r="N40">
        <v>969.39999999997781</v>
      </c>
      <c r="O40">
        <v>163</v>
      </c>
    </row>
    <row r="41" spans="1:15" x14ac:dyDescent="0.25">
      <c r="A41">
        <f t="shared" si="12"/>
        <v>946.44999999999868</v>
      </c>
      <c r="B41">
        <v>256</v>
      </c>
      <c r="C41">
        <f t="shared" si="6"/>
        <v>236.38577212436621</v>
      </c>
      <c r="D41">
        <f t="shared" si="7"/>
        <v>291.13571364827328</v>
      </c>
      <c r="E41">
        <f t="shared" si="8"/>
        <v>19.614227875633787</v>
      </c>
      <c r="F41">
        <f t="shared" si="14"/>
        <v>2.3212821332127069E-9</v>
      </c>
      <c r="G41">
        <f t="shared" si="14"/>
        <v>1.2293661080247298E-4</v>
      </c>
      <c r="H41">
        <f t="shared" si="14"/>
        <v>2.4557062214329939</v>
      </c>
      <c r="I41">
        <f t="shared" si="14"/>
        <v>0</v>
      </c>
      <c r="J41">
        <f t="shared" si="13"/>
        <v>0</v>
      </c>
      <c r="K41">
        <f t="shared" si="9"/>
        <v>2.4558291603650786</v>
      </c>
      <c r="L41">
        <f t="shared" si="10"/>
        <v>17.15839871526871</v>
      </c>
      <c r="M41">
        <f t="shared" si="11"/>
        <v>294.41064647213494</v>
      </c>
      <c r="N41">
        <v>969.44999999997776</v>
      </c>
      <c r="O41">
        <v>179</v>
      </c>
    </row>
    <row r="42" spans="1:15" x14ac:dyDescent="0.25">
      <c r="A42">
        <f t="shared" si="12"/>
        <v>946.49999999999864</v>
      </c>
      <c r="B42">
        <v>239</v>
      </c>
      <c r="C42">
        <f t="shared" si="6"/>
        <v>236.24544098056049</v>
      </c>
      <c r="D42">
        <f t="shared" si="7"/>
        <v>291.08571364827333</v>
      </c>
      <c r="E42">
        <f t="shared" si="8"/>
        <v>2.7545590194395118</v>
      </c>
      <c r="F42">
        <f t="shared" si="14"/>
        <v>3.5441005062129064E-9</v>
      </c>
      <c r="G42">
        <f t="shared" si="14"/>
        <v>1.6974075596254873E-4</v>
      </c>
      <c r="H42">
        <f t="shared" si="14"/>
        <v>2.91139770407962</v>
      </c>
      <c r="I42">
        <f t="shared" si="14"/>
        <v>0</v>
      </c>
      <c r="J42">
        <f t="shared" si="13"/>
        <v>0</v>
      </c>
      <c r="K42">
        <f t="shared" si="9"/>
        <v>2.911567448379683</v>
      </c>
      <c r="L42">
        <f t="shared" si="10"/>
        <v>-0.1570084289401712</v>
      </c>
      <c r="M42">
        <f t="shared" si="11"/>
        <v>2.4651646758260787E-2</v>
      </c>
      <c r="N42">
        <v>969.49999999997772</v>
      </c>
      <c r="O42">
        <v>179</v>
      </c>
    </row>
    <row r="43" spans="1:15" x14ac:dyDescent="0.25">
      <c r="A43">
        <f t="shared" si="12"/>
        <v>946.54999999999859</v>
      </c>
      <c r="B43">
        <v>273</v>
      </c>
      <c r="C43">
        <f t="shared" si="6"/>
        <v>236.10510983675476</v>
      </c>
      <c r="D43">
        <f t="shared" si="7"/>
        <v>291.03571364827337</v>
      </c>
      <c r="E43">
        <f t="shared" si="8"/>
        <v>36.894890163245236</v>
      </c>
      <c r="F43">
        <f t="shared" si="14"/>
        <v>5.3923793603309041E-9</v>
      </c>
      <c r="G43">
        <f t="shared" si="14"/>
        <v>2.3355401391469347E-4</v>
      </c>
      <c r="H43">
        <f t="shared" si="14"/>
        <v>3.4397190165801308</v>
      </c>
      <c r="I43">
        <f t="shared" si="14"/>
        <v>0</v>
      </c>
      <c r="J43">
        <f t="shared" si="13"/>
        <v>0</v>
      </c>
      <c r="K43">
        <f t="shared" si="9"/>
        <v>3.4399525759864247</v>
      </c>
      <c r="L43">
        <f t="shared" si="10"/>
        <v>33.454937587258812</v>
      </c>
      <c r="M43">
        <f t="shared" si="11"/>
        <v>1119.2328489673823</v>
      </c>
      <c r="N43">
        <v>969.54999999997767</v>
      </c>
      <c r="O43">
        <v>132</v>
      </c>
    </row>
    <row r="44" spans="1:15" x14ac:dyDescent="0.25">
      <c r="A44">
        <f t="shared" si="12"/>
        <v>946.59999999999854</v>
      </c>
      <c r="B44">
        <v>269</v>
      </c>
      <c r="C44">
        <f t="shared" si="6"/>
        <v>235.96477869294904</v>
      </c>
      <c r="D44">
        <f t="shared" si="7"/>
        <v>290.98571364827342</v>
      </c>
      <c r="E44">
        <f t="shared" si="8"/>
        <v>33.035221307050961</v>
      </c>
      <c r="F44">
        <f t="shared" si="14"/>
        <v>8.1761933596642236E-9</v>
      </c>
      <c r="G44">
        <f t="shared" si="14"/>
        <v>3.2024683526580303E-4</v>
      </c>
      <c r="H44">
        <f t="shared" si="14"/>
        <v>4.0498664985862245</v>
      </c>
      <c r="I44">
        <f t="shared" si="14"/>
        <v>0</v>
      </c>
      <c r="J44">
        <f t="shared" si="13"/>
        <v>0</v>
      </c>
      <c r="K44">
        <f t="shared" si="9"/>
        <v>4.0501867535976839</v>
      </c>
      <c r="L44">
        <f t="shared" si="10"/>
        <v>28.985034553453275</v>
      </c>
      <c r="M44">
        <f t="shared" si="11"/>
        <v>840.13222806488034</v>
      </c>
      <c r="N44">
        <v>969.59999999997763</v>
      </c>
      <c r="O44">
        <v>176</v>
      </c>
    </row>
    <row r="45" spans="1:15" x14ac:dyDescent="0.25">
      <c r="A45">
        <f t="shared" si="12"/>
        <v>946.6499999999985</v>
      </c>
      <c r="B45">
        <v>211</v>
      </c>
      <c r="C45">
        <f t="shared" si="6"/>
        <v>235.82444754914331</v>
      </c>
      <c r="D45">
        <f t="shared" si="7"/>
        <v>290.93571364827346</v>
      </c>
      <c r="E45">
        <f t="shared" si="8"/>
        <v>-24.824447549143315</v>
      </c>
      <c r="F45">
        <f t="shared" si="14"/>
        <v>1.2354300963294629E-8</v>
      </c>
      <c r="G45">
        <f t="shared" si="14"/>
        <v>4.3760136226699697E-4</v>
      </c>
      <c r="H45">
        <f t="shared" si="14"/>
        <v>4.7517628137022996</v>
      </c>
      <c r="I45">
        <f t="shared" si="14"/>
        <v>0</v>
      </c>
      <c r="J45">
        <f t="shared" si="13"/>
        <v>0</v>
      </c>
      <c r="K45">
        <f t="shared" si="9"/>
        <v>4.7522004274188676</v>
      </c>
      <c r="L45">
        <f t="shared" si="10"/>
        <v>-29.576647976562182</v>
      </c>
      <c r="M45">
        <f t="shared" si="11"/>
        <v>874.77810552947983</v>
      </c>
      <c r="N45">
        <v>969.64999999997758</v>
      </c>
      <c r="O45">
        <v>175</v>
      </c>
    </row>
    <row r="46" spans="1:15" x14ac:dyDescent="0.25">
      <c r="A46">
        <f t="shared" si="12"/>
        <v>946.69999999999845</v>
      </c>
      <c r="B46">
        <v>250</v>
      </c>
      <c r="C46">
        <f t="shared" si="6"/>
        <v>235.68411640533759</v>
      </c>
      <c r="D46">
        <f t="shared" si="7"/>
        <v>290.88571364827351</v>
      </c>
      <c r="E46">
        <f t="shared" si="8"/>
        <v>14.315883594662409</v>
      </c>
      <c r="F46">
        <f t="shared" si="14"/>
        <v>1.8602936683956322E-8</v>
      </c>
      <c r="G46">
        <f t="shared" si="14"/>
        <v>5.9589369663387679E-4</v>
      </c>
      <c r="H46">
        <f t="shared" si="14"/>
        <v>5.5560367461762494</v>
      </c>
      <c r="I46">
        <f t="shared" si="14"/>
        <v>0</v>
      </c>
      <c r="J46">
        <f t="shared" si="13"/>
        <v>0</v>
      </c>
      <c r="K46">
        <f t="shared" si="9"/>
        <v>5.5566326584758201</v>
      </c>
      <c r="L46">
        <f t="shared" si="10"/>
        <v>8.7592509361865893</v>
      </c>
      <c r="M46">
        <f t="shared" si="11"/>
        <v>76.724476963085635</v>
      </c>
      <c r="N46">
        <v>969.69999999997754</v>
      </c>
      <c r="O46">
        <v>169</v>
      </c>
    </row>
    <row r="47" spans="1:15" x14ac:dyDescent="0.25">
      <c r="A47">
        <f t="shared" si="12"/>
        <v>946.74999999999841</v>
      </c>
      <c r="B47">
        <v>230</v>
      </c>
      <c r="C47">
        <f t="shared" si="6"/>
        <v>235.54378526153187</v>
      </c>
      <c r="D47">
        <f t="shared" si="7"/>
        <v>290.83571364827355</v>
      </c>
      <c r="E47">
        <f t="shared" si="8"/>
        <v>-5.5437852615318661</v>
      </c>
      <c r="F47">
        <f t="shared" si="14"/>
        <v>2.7915225883633335E-8</v>
      </c>
      <c r="G47">
        <f t="shared" si="14"/>
        <v>8.0864000924616201E-4</v>
      </c>
      <c r="H47">
        <f t="shared" si="14"/>
        <v>6.4739862369247421</v>
      </c>
      <c r="I47">
        <f t="shared" si="14"/>
        <v>0</v>
      </c>
      <c r="J47">
        <f t="shared" si="13"/>
        <v>0</v>
      </c>
      <c r="K47">
        <f t="shared" si="9"/>
        <v>6.4747949048492144</v>
      </c>
      <c r="L47">
        <f t="shared" si="10"/>
        <v>-12.018580166381081</v>
      </c>
      <c r="M47">
        <f t="shared" si="11"/>
        <v>144.44626921572871</v>
      </c>
      <c r="N47">
        <v>969.74999999997749</v>
      </c>
      <c r="O47">
        <v>171</v>
      </c>
    </row>
    <row r="48" spans="1:15" x14ac:dyDescent="0.25">
      <c r="A48">
        <f t="shared" si="12"/>
        <v>946.79999999999836</v>
      </c>
      <c r="B48">
        <v>242</v>
      </c>
      <c r="C48">
        <f t="shared" si="6"/>
        <v>235.40345411772614</v>
      </c>
      <c r="D48">
        <f t="shared" si="7"/>
        <v>290.7857136482736</v>
      </c>
      <c r="E48">
        <f t="shared" si="8"/>
        <v>6.5965458822738583</v>
      </c>
      <c r="F48">
        <f t="shared" si="14"/>
        <v>4.1744291308093765E-8</v>
      </c>
      <c r="G48">
        <f t="shared" si="14"/>
        <v>1.0935482916843411E-3</v>
      </c>
      <c r="H48">
        <f t="shared" si="14"/>
        <v>7.5175225889195589</v>
      </c>
      <c r="I48">
        <f t="shared" si="14"/>
        <v>0</v>
      </c>
      <c r="J48">
        <f t="shared" si="13"/>
        <v>0</v>
      </c>
      <c r="K48">
        <f t="shared" si="9"/>
        <v>7.5186161789555346</v>
      </c>
      <c r="L48">
        <f t="shared" si="10"/>
        <v>-0.92207029668167628</v>
      </c>
      <c r="M48">
        <f t="shared" si="11"/>
        <v>0.85021363202263456</v>
      </c>
      <c r="N48">
        <v>969.79999999997744</v>
      </c>
      <c r="O48">
        <v>156</v>
      </c>
    </row>
    <row r="49" spans="1:15" x14ac:dyDescent="0.25">
      <c r="A49">
        <f t="shared" si="12"/>
        <v>946.84999999999832</v>
      </c>
      <c r="B49">
        <v>245</v>
      </c>
      <c r="C49">
        <f t="shared" si="6"/>
        <v>235.26312297392042</v>
      </c>
      <c r="D49">
        <f t="shared" si="7"/>
        <v>290.73571364827365</v>
      </c>
      <c r="E49">
        <f t="shared" si="8"/>
        <v>9.7368770260795827</v>
      </c>
      <c r="F49">
        <f t="shared" si="14"/>
        <v>6.2208445061848437E-8</v>
      </c>
      <c r="G49">
        <f t="shared" si="14"/>
        <v>1.4737269152872131E-3</v>
      </c>
      <c r="H49">
        <f t="shared" si="14"/>
        <v>8.6990939104174743</v>
      </c>
      <c r="I49">
        <f t="shared" si="14"/>
        <v>0</v>
      </c>
      <c r="J49">
        <f t="shared" si="13"/>
        <v>0</v>
      </c>
      <c r="K49">
        <f t="shared" si="9"/>
        <v>8.7005676995412067</v>
      </c>
      <c r="L49">
        <f t="shared" si="10"/>
        <v>1.036309326538376</v>
      </c>
      <c r="M49">
        <f t="shared" si="11"/>
        <v>1.0739370202704226</v>
      </c>
      <c r="N49">
        <v>969.8499999999774</v>
      </c>
      <c r="O49">
        <v>188</v>
      </c>
    </row>
    <row r="50" spans="1:15" x14ac:dyDescent="0.25">
      <c r="A50">
        <f t="shared" si="12"/>
        <v>946.89999999999827</v>
      </c>
      <c r="B50">
        <v>212</v>
      </c>
      <c r="C50">
        <f t="shared" si="6"/>
        <v>235.12279183011469</v>
      </c>
      <c r="D50">
        <f t="shared" si="7"/>
        <v>290.68571364827369</v>
      </c>
      <c r="E50">
        <f t="shared" si="8"/>
        <v>-23.122791830114693</v>
      </c>
      <c r="F50">
        <f t="shared" si="14"/>
        <v>9.2384243555167784E-8</v>
      </c>
      <c r="G50">
        <f t="shared" si="14"/>
        <v>1.9792122562369316E-3</v>
      </c>
      <c r="H50">
        <f t="shared" si="14"/>
        <v>10.031586083965665</v>
      </c>
      <c r="I50">
        <f t="shared" si="14"/>
        <v>0</v>
      </c>
      <c r="J50">
        <f t="shared" si="13"/>
        <v>0</v>
      </c>
      <c r="K50">
        <f t="shared" si="9"/>
        <v>10.033565388606146</v>
      </c>
      <c r="L50">
        <f t="shared" si="10"/>
        <v>-33.156357218720842</v>
      </c>
      <c r="M50">
        <f t="shared" si="11"/>
        <v>1099.3440240154216</v>
      </c>
      <c r="N50">
        <v>969.89999999997735</v>
      </c>
      <c r="O50">
        <v>178</v>
      </c>
    </row>
    <row r="51" spans="1:15" x14ac:dyDescent="0.25">
      <c r="A51">
        <f t="shared" si="12"/>
        <v>946.94999999999823</v>
      </c>
      <c r="B51">
        <v>268</v>
      </c>
      <c r="C51">
        <f t="shared" si="6"/>
        <v>234.98246068630897</v>
      </c>
      <c r="D51">
        <f t="shared" si="7"/>
        <v>290.63571364827374</v>
      </c>
      <c r="E51">
        <f t="shared" si="8"/>
        <v>33.017539313691032</v>
      </c>
      <c r="F51">
        <f t="shared" si="14"/>
        <v>1.3672337671928094E-7</v>
      </c>
      <c r="G51">
        <f t="shared" si="14"/>
        <v>2.6488906816687897E-3</v>
      </c>
      <c r="H51">
        <f t="shared" si="14"/>
        <v>11.528199855712041</v>
      </c>
      <c r="I51">
        <f t="shared" si="14"/>
        <v>0</v>
      </c>
      <c r="J51">
        <f t="shared" si="13"/>
        <v>0</v>
      </c>
      <c r="K51">
        <f t="shared" si="9"/>
        <v>11.530848883117086</v>
      </c>
      <c r="L51">
        <f t="shared" si="10"/>
        <v>21.486690430573944</v>
      </c>
      <c r="M51">
        <f t="shared" si="11"/>
        <v>461.67786565931789</v>
      </c>
      <c r="N51">
        <v>969.94999999997731</v>
      </c>
      <c r="O51">
        <v>175</v>
      </c>
    </row>
    <row r="52" spans="1:15" x14ac:dyDescent="0.25">
      <c r="A52">
        <f t="shared" si="12"/>
        <v>946.99999999999818</v>
      </c>
      <c r="B52">
        <v>247</v>
      </c>
      <c r="C52">
        <f t="shared" si="6"/>
        <v>234.84212954250324</v>
      </c>
      <c r="D52">
        <f t="shared" si="7"/>
        <v>290.58571364827378</v>
      </c>
      <c r="E52">
        <f t="shared" si="8"/>
        <v>12.157870457496756</v>
      </c>
      <c r="F52">
        <f t="shared" ref="F52:I71" si="15">F$5*EXP(-(($D52-F$6)^2)/(2*F$7^2))</f>
        <v>2.0164337231108172E-7</v>
      </c>
      <c r="G52">
        <f t="shared" si="15"/>
        <v>3.5329053874042895E-3</v>
      </c>
      <c r="H52">
        <f t="shared" si="15"/>
        <v>13.202303037221348</v>
      </c>
      <c r="I52">
        <f t="shared" si="15"/>
        <v>0</v>
      </c>
      <c r="J52">
        <f t="shared" si="13"/>
        <v>0</v>
      </c>
      <c r="K52">
        <f t="shared" si="9"/>
        <v>13.205836144252125</v>
      </c>
      <c r="L52">
        <f t="shared" si="10"/>
        <v>-1.0479656867553686</v>
      </c>
      <c r="M52">
        <f t="shared" si="11"/>
        <v>1.0982320806166515</v>
      </c>
      <c r="N52">
        <v>969.99999999997726</v>
      </c>
      <c r="O52">
        <v>161</v>
      </c>
    </row>
    <row r="53" spans="1:15" x14ac:dyDescent="0.25">
      <c r="A53">
        <f t="shared" si="12"/>
        <v>947.04999999999814</v>
      </c>
      <c r="B53">
        <v>241</v>
      </c>
      <c r="C53">
        <f t="shared" si="6"/>
        <v>234.70179839869752</v>
      </c>
      <c r="D53">
        <f t="shared" si="7"/>
        <v>290.53571364827383</v>
      </c>
      <c r="E53">
        <f t="shared" si="8"/>
        <v>6.2982016013024804</v>
      </c>
      <c r="F53">
        <f t="shared" si="15"/>
        <v>2.9636126221015069E-7</v>
      </c>
      <c r="G53">
        <f t="shared" si="15"/>
        <v>4.6956561370164159E-3</v>
      </c>
      <c r="H53">
        <f t="shared" si="15"/>
        <v>15.06725730192319</v>
      </c>
      <c r="I53">
        <f t="shared" si="15"/>
        <v>0</v>
      </c>
      <c r="J53">
        <f t="shared" si="13"/>
        <v>0</v>
      </c>
      <c r="K53">
        <f t="shared" si="9"/>
        <v>15.071953254421469</v>
      </c>
      <c r="L53">
        <f t="shared" si="10"/>
        <v>-8.773751653118989</v>
      </c>
      <c r="M53">
        <f t="shared" si="11"/>
        <v>76.978718070608195</v>
      </c>
      <c r="N53">
        <v>960.4999999999859</v>
      </c>
      <c r="O53">
        <v>122</v>
      </c>
    </row>
    <row r="54" spans="1:15" x14ac:dyDescent="0.25">
      <c r="A54">
        <f t="shared" si="12"/>
        <v>947.09999999999809</v>
      </c>
      <c r="B54">
        <v>263</v>
      </c>
      <c r="C54">
        <f t="shared" si="6"/>
        <v>234.5614672548918</v>
      </c>
      <c r="D54">
        <f t="shared" si="7"/>
        <v>290.48571364827387</v>
      </c>
      <c r="E54">
        <f t="shared" si="8"/>
        <v>28.438532745108205</v>
      </c>
      <c r="F54">
        <f t="shared" si="15"/>
        <v>4.3406545810129949E-7</v>
      </c>
      <c r="G54">
        <f t="shared" si="15"/>
        <v>6.219520055041599E-3</v>
      </c>
      <c r="H54">
        <f t="shared" si="15"/>
        <v>17.13621963844081</v>
      </c>
      <c r="I54">
        <f t="shared" si="15"/>
        <v>0</v>
      </c>
      <c r="J54">
        <f t="shared" si="13"/>
        <v>0</v>
      </c>
      <c r="K54">
        <f t="shared" si="9"/>
        <v>17.14243959256131</v>
      </c>
      <c r="L54">
        <f t="shared" si="10"/>
        <v>11.296093152546895</v>
      </c>
      <c r="M54">
        <f t="shared" si="11"/>
        <v>127.60172051101685</v>
      </c>
    </row>
    <row r="55" spans="1:15" x14ac:dyDescent="0.25">
      <c r="A55">
        <f t="shared" si="12"/>
        <v>947.14999999999804</v>
      </c>
      <c r="B55">
        <v>253</v>
      </c>
      <c r="C55">
        <f t="shared" si="6"/>
        <v>234.42113611108607</v>
      </c>
      <c r="D55">
        <f t="shared" si="7"/>
        <v>290.43571364827392</v>
      </c>
      <c r="E55">
        <f t="shared" si="8"/>
        <v>18.578863888913929</v>
      </c>
      <c r="F55">
        <f t="shared" si="15"/>
        <v>6.3355646353093422E-7</v>
      </c>
      <c r="G55">
        <f t="shared" si="15"/>
        <v>8.2094444146556689E-3</v>
      </c>
      <c r="H55">
        <f t="shared" si="15"/>
        <v>19.421919187667804</v>
      </c>
      <c r="I55">
        <f t="shared" si="15"/>
        <v>0</v>
      </c>
      <c r="J55">
        <f t="shared" si="13"/>
        <v>0</v>
      </c>
      <c r="K55">
        <f t="shared" si="9"/>
        <v>19.430129265638922</v>
      </c>
      <c r="L55">
        <f t="shared" si="10"/>
        <v>-0.85126537672499225</v>
      </c>
      <c r="M55">
        <f t="shared" si="11"/>
        <v>0.724652741610743</v>
      </c>
    </row>
    <row r="56" spans="1:15" x14ac:dyDescent="0.25">
      <c r="A56">
        <f t="shared" si="12"/>
        <v>947.199999999998</v>
      </c>
      <c r="B56">
        <v>268</v>
      </c>
      <c r="C56">
        <f t="shared" si="6"/>
        <v>234.28080496728035</v>
      </c>
      <c r="D56">
        <f t="shared" si="7"/>
        <v>290.38571364827396</v>
      </c>
      <c r="E56">
        <f t="shared" si="8"/>
        <v>33.719195032719654</v>
      </c>
      <c r="F56">
        <f t="shared" si="15"/>
        <v>9.2153478338323408E-7</v>
      </c>
      <c r="G56">
        <f t="shared" si="15"/>
        <v>1.0798587912573081E-2</v>
      </c>
      <c r="H56">
        <f t="shared" si="15"/>
        <v>21.936410929900251</v>
      </c>
      <c r="I56">
        <f t="shared" si="15"/>
        <v>0</v>
      </c>
      <c r="J56">
        <f t="shared" si="13"/>
        <v>0</v>
      </c>
      <c r="K56">
        <f t="shared" si="9"/>
        <v>21.947210439347607</v>
      </c>
      <c r="L56">
        <f t="shared" si="10"/>
        <v>11.771984593372046</v>
      </c>
      <c r="M56">
        <f t="shared" si="11"/>
        <v>138.57962126658882</v>
      </c>
    </row>
    <row r="57" spans="1:15" x14ac:dyDescent="0.25">
      <c r="A57">
        <f t="shared" si="12"/>
        <v>947.24999999999795</v>
      </c>
      <c r="B57">
        <v>280</v>
      </c>
      <c r="C57">
        <f t="shared" si="6"/>
        <v>234.14047382347462</v>
      </c>
      <c r="D57">
        <f t="shared" si="7"/>
        <v>290.33571364827401</v>
      </c>
      <c r="E57">
        <f t="shared" si="8"/>
        <v>45.859526176525378</v>
      </c>
      <c r="F57">
        <f t="shared" si="15"/>
        <v>1.3357784916014929E-6</v>
      </c>
      <c r="G57">
        <f t="shared" si="15"/>
        <v>1.4155215238416527E-2</v>
      </c>
      <c r="H57">
        <f t="shared" si="15"/>
        <v>24.690808488767043</v>
      </c>
      <c r="I57">
        <f t="shared" si="15"/>
        <v>0</v>
      </c>
      <c r="J57">
        <f t="shared" si="13"/>
        <v>0</v>
      </c>
      <c r="K57">
        <f t="shared" si="9"/>
        <v>24.70496503978395</v>
      </c>
      <c r="L57">
        <f t="shared" si="10"/>
        <v>21.154561136741428</v>
      </c>
      <c r="M57">
        <f t="shared" si="11"/>
        <v>447.51545688813076</v>
      </c>
    </row>
    <row r="58" spans="1:15" x14ac:dyDescent="0.25">
      <c r="A58">
        <f t="shared" si="12"/>
        <v>947.29999999999791</v>
      </c>
      <c r="B58">
        <v>237</v>
      </c>
      <c r="C58">
        <f t="shared" si="6"/>
        <v>234.0001426796689</v>
      </c>
      <c r="D58">
        <f t="shared" si="7"/>
        <v>290.28571364827405</v>
      </c>
      <c r="E58">
        <f t="shared" si="8"/>
        <v>2.9998573203311025</v>
      </c>
      <c r="F58">
        <f t="shared" si="15"/>
        <v>1.9295385857818525E-6</v>
      </c>
      <c r="G58">
        <f t="shared" si="15"/>
        <v>1.8491080708584733E-2</v>
      </c>
      <c r="H58">
        <f t="shared" si="15"/>
        <v>27.694999162110637</v>
      </c>
      <c r="I58">
        <f t="shared" si="15"/>
        <v>0</v>
      </c>
      <c r="J58">
        <f t="shared" si="13"/>
        <v>0</v>
      </c>
      <c r="K58">
        <f t="shared" si="9"/>
        <v>27.713492172357807</v>
      </c>
      <c r="L58">
        <f t="shared" si="10"/>
        <v>-24.713634852026704</v>
      </c>
      <c r="M58">
        <f t="shared" si="11"/>
        <v>610.763747599309</v>
      </c>
    </row>
    <row r="59" spans="1:15" x14ac:dyDescent="0.25">
      <c r="A59">
        <f t="shared" si="12"/>
        <v>947.34999999999786</v>
      </c>
      <c r="B59">
        <v>279</v>
      </c>
      <c r="C59">
        <f t="shared" si="6"/>
        <v>233.85981153586317</v>
      </c>
      <c r="D59">
        <f t="shared" si="7"/>
        <v>290.2357136482741</v>
      </c>
      <c r="E59">
        <f t="shared" si="8"/>
        <v>45.140188464136827</v>
      </c>
      <c r="F59">
        <f t="shared" si="15"/>
        <v>2.7775942010323163E-6</v>
      </c>
      <c r="G59">
        <f t="shared" si="15"/>
        <v>2.4071570089977186E-2</v>
      </c>
      <c r="H59">
        <f t="shared" si="15"/>
        <v>30.957345154289367</v>
      </c>
      <c r="I59">
        <f t="shared" si="15"/>
        <v>0</v>
      </c>
      <c r="J59">
        <f t="shared" si="13"/>
        <v>0</v>
      </c>
      <c r="K59">
        <f t="shared" si="9"/>
        <v>30.981419501973544</v>
      </c>
      <c r="L59">
        <f t="shared" si="10"/>
        <v>14.158768962163283</v>
      </c>
      <c r="M59">
        <f t="shared" si="11"/>
        <v>200.47073852391833</v>
      </c>
    </row>
    <row r="60" spans="1:15" x14ac:dyDescent="0.25">
      <c r="A60">
        <f t="shared" si="12"/>
        <v>947.39999999999782</v>
      </c>
      <c r="B60">
        <v>261</v>
      </c>
      <c r="C60">
        <f t="shared" si="6"/>
        <v>233.71948039205745</v>
      </c>
      <c r="D60">
        <f t="shared" si="7"/>
        <v>290.18571364827415</v>
      </c>
      <c r="E60">
        <f t="shared" si="8"/>
        <v>27.280519607942551</v>
      </c>
      <c r="F60">
        <f t="shared" si="15"/>
        <v>3.9845605734026549E-6</v>
      </c>
      <c r="G60">
        <f t="shared" si="15"/>
        <v>3.1227905054654649E-2</v>
      </c>
      <c r="H60">
        <f t="shared" si="15"/>
        <v>34.48437584383597</v>
      </c>
      <c r="I60">
        <f t="shared" si="15"/>
        <v>0</v>
      </c>
      <c r="J60">
        <f t="shared" si="13"/>
        <v>0</v>
      </c>
      <c r="K60">
        <f t="shared" si="9"/>
        <v>34.515607733451198</v>
      </c>
      <c r="L60">
        <f t="shared" si="10"/>
        <v>-7.2350881255086463</v>
      </c>
      <c r="M60">
        <f t="shared" si="11"/>
        <v>52.346500183876216</v>
      </c>
    </row>
    <row r="61" spans="1:15" x14ac:dyDescent="0.25">
      <c r="A61">
        <f t="shared" si="12"/>
        <v>947.44999999999777</v>
      </c>
      <c r="B61">
        <v>277</v>
      </c>
      <c r="C61">
        <f t="shared" si="6"/>
        <v>233.57914924825172</v>
      </c>
      <c r="D61">
        <f t="shared" si="7"/>
        <v>290.13571364827419</v>
      </c>
      <c r="E61">
        <f t="shared" si="8"/>
        <v>43.420850751748276</v>
      </c>
      <c r="F61">
        <f t="shared" si="15"/>
        <v>5.696241289602464E-6</v>
      </c>
      <c r="G61">
        <f t="shared" si="15"/>
        <v>4.0371751337026099E-2</v>
      </c>
      <c r="H61">
        <f t="shared" si="15"/>
        <v>38.280476746101201</v>
      </c>
      <c r="I61">
        <f t="shared" si="15"/>
        <v>0</v>
      </c>
      <c r="J61">
        <f t="shared" si="13"/>
        <v>0</v>
      </c>
      <c r="K61">
        <f t="shared" si="9"/>
        <v>38.320854193679516</v>
      </c>
      <c r="L61">
        <f t="shared" si="10"/>
        <v>5.0999965580687601</v>
      </c>
      <c r="M61">
        <f t="shared" si="11"/>
        <v>26.009964892313199</v>
      </c>
    </row>
    <row r="62" spans="1:15" x14ac:dyDescent="0.25">
      <c r="A62">
        <f t="shared" si="12"/>
        <v>947.49999999999773</v>
      </c>
      <c r="B62">
        <v>270</v>
      </c>
      <c r="C62">
        <f t="shared" si="6"/>
        <v>233.438818104446</v>
      </c>
      <c r="D62">
        <f t="shared" si="7"/>
        <v>290.08571364827424</v>
      </c>
      <c r="E62">
        <f t="shared" si="8"/>
        <v>36.561181895554</v>
      </c>
      <c r="F62">
        <f t="shared" si="15"/>
        <v>8.1150767041632129E-6</v>
      </c>
      <c r="G62">
        <f t="shared" si="15"/>
        <v>5.2012608712894461E-2</v>
      </c>
      <c r="H62">
        <f t="shared" si="15"/>
        <v>42.347581591138287</v>
      </c>
      <c r="I62">
        <f t="shared" si="15"/>
        <v>0</v>
      </c>
      <c r="J62">
        <f t="shared" si="13"/>
        <v>0</v>
      </c>
      <c r="K62">
        <f t="shared" si="9"/>
        <v>42.399602314927883</v>
      </c>
      <c r="L62">
        <f t="shared" si="10"/>
        <v>-5.8384204193738825</v>
      </c>
      <c r="M62">
        <f t="shared" si="11"/>
        <v>34.087152993361904</v>
      </c>
    </row>
    <row r="63" spans="1:15" x14ac:dyDescent="0.25">
      <c r="A63">
        <f t="shared" si="12"/>
        <v>947.54999999999768</v>
      </c>
      <c r="B63">
        <v>308</v>
      </c>
      <c r="C63">
        <f t="shared" si="6"/>
        <v>233.29848696064028</v>
      </c>
      <c r="D63">
        <f t="shared" si="7"/>
        <v>290.03571364827428</v>
      </c>
      <c r="E63">
        <f t="shared" si="8"/>
        <v>74.701513039359725</v>
      </c>
      <c r="F63">
        <f t="shared" si="15"/>
        <v>1.1521079896109328E-5</v>
      </c>
      <c r="G63">
        <f t="shared" si="15"/>
        <v>6.6778397196617031E-2</v>
      </c>
      <c r="H63">
        <f t="shared" si="15"/>
        <v>46.684874599919688</v>
      </c>
      <c r="I63">
        <f t="shared" si="15"/>
        <v>0</v>
      </c>
      <c r="J63">
        <f t="shared" si="13"/>
        <v>0</v>
      </c>
      <c r="K63">
        <f t="shared" si="9"/>
        <v>46.751664518196201</v>
      </c>
      <c r="L63">
        <f t="shared" si="10"/>
        <v>27.949848521163524</v>
      </c>
      <c r="M63">
        <f t="shared" si="11"/>
        <v>781.19403235598679</v>
      </c>
    </row>
    <row r="64" spans="1:15" x14ac:dyDescent="0.25">
      <c r="A64">
        <f t="shared" si="12"/>
        <v>947.59999999999764</v>
      </c>
      <c r="B64">
        <v>292</v>
      </c>
      <c r="C64">
        <f t="shared" si="6"/>
        <v>233.15815581683455</v>
      </c>
      <c r="D64">
        <f t="shared" si="7"/>
        <v>289.98571364827433</v>
      </c>
      <c r="E64">
        <f t="shared" si="8"/>
        <v>58.841844183165449</v>
      </c>
      <c r="F64">
        <f t="shared" si="15"/>
        <v>1.6300091981179197E-5</v>
      </c>
      <c r="G64">
        <f t="shared" si="15"/>
        <v>8.5439687843676948E-2</v>
      </c>
      <c r="H64">
        <f t="shared" si="15"/>
        <v>51.288510574015397</v>
      </c>
      <c r="I64">
        <f t="shared" si="15"/>
        <v>0</v>
      </c>
      <c r="J64">
        <f t="shared" si="13"/>
        <v>0</v>
      </c>
      <c r="K64">
        <f t="shared" si="9"/>
        <v>51.373966561951057</v>
      </c>
      <c r="L64">
        <f t="shared" si="10"/>
        <v>7.4678776212143916</v>
      </c>
      <c r="M64">
        <f t="shared" si="11"/>
        <v>55.769196165434721</v>
      </c>
    </row>
    <row r="65" spans="1:13" x14ac:dyDescent="0.25">
      <c r="A65">
        <f t="shared" si="12"/>
        <v>947.64999999999759</v>
      </c>
      <c r="B65">
        <v>304</v>
      </c>
      <c r="C65">
        <f t="shared" si="6"/>
        <v>233.01782467302883</v>
      </c>
      <c r="D65">
        <f t="shared" si="7"/>
        <v>289.93571364827437</v>
      </c>
      <c r="E65">
        <f t="shared" si="8"/>
        <v>70.982175326971173</v>
      </c>
      <c r="F65">
        <f t="shared" si="15"/>
        <v>2.2981757060995242E-5</v>
      </c>
      <c r="G65">
        <f t="shared" si="15"/>
        <v>0.10893805637691394</v>
      </c>
      <c r="H65">
        <f t="shared" si="15"/>
        <v>56.151360783099889</v>
      </c>
      <c r="I65">
        <f t="shared" si="15"/>
        <v>0</v>
      </c>
      <c r="J65">
        <f t="shared" si="13"/>
        <v>0</v>
      </c>
      <c r="K65">
        <f t="shared" si="9"/>
        <v>56.260321821233866</v>
      </c>
      <c r="L65">
        <f t="shared" si="10"/>
        <v>14.721853505737307</v>
      </c>
      <c r="M65">
        <f t="shared" si="11"/>
        <v>216.73297064438984</v>
      </c>
    </row>
    <row r="66" spans="1:13" x14ac:dyDescent="0.25">
      <c r="A66">
        <f t="shared" si="12"/>
        <v>947.69999999999754</v>
      </c>
      <c r="B66">
        <v>293</v>
      </c>
      <c r="C66">
        <f t="shared" si="6"/>
        <v>232.8774935292231</v>
      </c>
      <c r="D66">
        <f t="shared" si="7"/>
        <v>289.88571364827442</v>
      </c>
      <c r="E66">
        <f t="shared" si="8"/>
        <v>60.122506470776898</v>
      </c>
      <c r="F66">
        <f t="shared" si="15"/>
        <v>3.2290346940736994E-5</v>
      </c>
      <c r="G66">
        <f t="shared" si="15"/>
        <v>0.13841906126749542</v>
      </c>
      <c r="H66">
        <f t="shared" si="15"/>
        <v>61.262792811480644</v>
      </c>
      <c r="I66">
        <f t="shared" si="15"/>
        <v>0</v>
      </c>
      <c r="J66">
        <f t="shared" si="13"/>
        <v>0</v>
      </c>
      <c r="K66">
        <f t="shared" si="9"/>
        <v>61.401244163095079</v>
      </c>
      <c r="L66">
        <f t="shared" si="10"/>
        <v>-1.278737692318181</v>
      </c>
      <c r="M66">
        <f t="shared" si="11"/>
        <v>1.6351700857552269</v>
      </c>
    </row>
    <row r="67" spans="1:13" x14ac:dyDescent="0.25">
      <c r="A67">
        <f t="shared" si="12"/>
        <v>947.7499999999975</v>
      </c>
      <c r="B67">
        <v>323</v>
      </c>
      <c r="C67">
        <f t="shared" si="6"/>
        <v>232.73716238541738</v>
      </c>
      <c r="D67">
        <f t="shared" si="7"/>
        <v>289.83571364827446</v>
      </c>
      <c r="E67">
        <f t="shared" si="8"/>
        <v>90.262837614582622</v>
      </c>
      <c r="F67">
        <f t="shared" si="15"/>
        <v>4.5212497803868277E-5</v>
      </c>
      <c r="G67">
        <f t="shared" si="15"/>
        <v>0.17527036224074194</v>
      </c>
      <c r="H67">
        <f t="shared" si="15"/>
        <v>66.60849248347624</v>
      </c>
      <c r="I67">
        <f t="shared" si="15"/>
        <v>0</v>
      </c>
      <c r="J67">
        <f t="shared" si="13"/>
        <v>0</v>
      </c>
      <c r="K67">
        <f t="shared" si="9"/>
        <v>66.783808058214788</v>
      </c>
      <c r="L67">
        <f t="shared" si="10"/>
        <v>23.479029556367834</v>
      </c>
      <c r="M67">
        <f t="shared" si="11"/>
        <v>551.26482890879436</v>
      </c>
    </row>
    <row r="68" spans="1:13" x14ac:dyDescent="0.25">
      <c r="A68">
        <f t="shared" si="12"/>
        <v>947.79999999999745</v>
      </c>
      <c r="B68">
        <v>307</v>
      </c>
      <c r="C68">
        <f t="shared" si="6"/>
        <v>232.59683124161165</v>
      </c>
      <c r="D68">
        <f t="shared" si="7"/>
        <v>289.78571364827451</v>
      </c>
      <c r="E68">
        <f t="shared" si="8"/>
        <v>74.403168758388347</v>
      </c>
      <c r="F68">
        <f t="shared" si="15"/>
        <v>6.3087104863672868E-5</v>
      </c>
      <c r="G68">
        <f t="shared" si="15"/>
        <v>0.22116549738959002</v>
      </c>
      <c r="H68">
        <f t="shared" si="15"/>
        <v>72.170335707387736</v>
      </c>
      <c r="I68">
        <f t="shared" si="15"/>
        <v>0</v>
      </c>
      <c r="J68">
        <f t="shared" si="13"/>
        <v>0</v>
      </c>
      <c r="K68">
        <f t="shared" si="9"/>
        <v>72.39156429188219</v>
      </c>
      <c r="L68">
        <f t="shared" si="10"/>
        <v>2.0116044665061565</v>
      </c>
      <c r="M68">
        <f t="shared" si="11"/>
        <v>4.0465525296675189</v>
      </c>
    </row>
    <row r="69" spans="1:13" x14ac:dyDescent="0.25">
      <c r="A69">
        <f t="shared" si="12"/>
        <v>947.84999999999741</v>
      </c>
      <c r="B69">
        <v>268</v>
      </c>
      <c r="C69">
        <f t="shared" si="6"/>
        <v>232.45650009780593</v>
      </c>
      <c r="D69">
        <f t="shared" si="7"/>
        <v>289.73571364827455</v>
      </c>
      <c r="E69">
        <f t="shared" si="8"/>
        <v>35.543499902194071</v>
      </c>
      <c r="F69">
        <f t="shared" si="15"/>
        <v>8.7724116322173169E-5</v>
      </c>
      <c r="G69">
        <f t="shared" si="15"/>
        <v>0.27811382373505245</v>
      </c>
      <c r="H69">
        <f t="shared" si="15"/>
        <v>77.926317545074397</v>
      </c>
      <c r="I69">
        <f t="shared" si="15"/>
        <v>0</v>
      </c>
      <c r="J69">
        <f t="shared" si="13"/>
        <v>0</v>
      </c>
      <c r="K69">
        <f t="shared" si="9"/>
        <v>78.204519092925779</v>
      </c>
      <c r="L69">
        <f t="shared" si="10"/>
        <v>-42.661019190731707</v>
      </c>
      <c r="M69">
        <f t="shared" si="11"/>
        <v>1819.962558391979</v>
      </c>
    </row>
    <row r="70" spans="1:13" x14ac:dyDescent="0.25">
      <c r="A70">
        <f t="shared" si="12"/>
        <v>947.89999999999736</v>
      </c>
      <c r="B70">
        <v>307</v>
      </c>
      <c r="C70">
        <f t="shared" si="6"/>
        <v>232.3161689540002</v>
      </c>
      <c r="D70">
        <f t="shared" si="7"/>
        <v>289.6857136482746</v>
      </c>
      <c r="E70">
        <f t="shared" si="8"/>
        <v>74.683831045999796</v>
      </c>
      <c r="F70">
        <f t="shared" si="15"/>
        <v>1.2156084606935461E-4</v>
      </c>
      <c r="G70">
        <f t="shared" si="15"/>
        <v>0.34851709340935999</v>
      </c>
      <c r="H70">
        <f t="shared" si="15"/>
        <v>83.850545022612621</v>
      </c>
      <c r="I70">
        <f t="shared" si="15"/>
        <v>0</v>
      </c>
      <c r="J70">
        <f t="shared" si="13"/>
        <v>0</v>
      </c>
      <c r="K70">
        <f t="shared" si="9"/>
        <v>84.199183676868046</v>
      </c>
      <c r="L70">
        <f t="shared" si="10"/>
        <v>-9.5153526308682501</v>
      </c>
      <c r="M70">
        <f t="shared" si="11"/>
        <v>90.541935689771336</v>
      </c>
    </row>
    <row r="71" spans="1:13" x14ac:dyDescent="0.25">
      <c r="A71">
        <f t="shared" si="12"/>
        <v>947.94999999999732</v>
      </c>
      <c r="B71">
        <v>358</v>
      </c>
      <c r="C71">
        <f t="shared" si="6"/>
        <v>232.17583781019448</v>
      </c>
      <c r="D71">
        <f t="shared" si="7"/>
        <v>289.63571364827465</v>
      </c>
      <c r="E71">
        <f t="shared" si="8"/>
        <v>125.82416218980552</v>
      </c>
      <c r="F71">
        <f t="shared" si="15"/>
        <v>1.6786676986499651E-4</v>
      </c>
      <c r="G71">
        <f t="shared" si="15"/>
        <v>0.43523308162501301</v>
      </c>
      <c r="H71">
        <f t="shared" si="15"/>
        <v>89.913299149784663</v>
      </c>
      <c r="I71">
        <f t="shared" si="15"/>
        <v>0</v>
      </c>
      <c r="J71">
        <f t="shared" si="13"/>
        <v>0</v>
      </c>
      <c r="K71">
        <f t="shared" si="9"/>
        <v>90.348700098179535</v>
      </c>
      <c r="L71">
        <f t="shared" si="10"/>
        <v>35.475462091625985</v>
      </c>
      <c r="M71">
        <f t="shared" si="11"/>
        <v>1258.5084106143922</v>
      </c>
    </row>
    <row r="72" spans="1:13" x14ac:dyDescent="0.25">
      <c r="A72">
        <f t="shared" si="12"/>
        <v>947.99999999999727</v>
      </c>
      <c r="B72">
        <v>341</v>
      </c>
      <c r="C72">
        <f t="shared" si="6"/>
        <v>232.03550666638876</v>
      </c>
      <c r="D72">
        <f t="shared" si="7"/>
        <v>289.58571364827469</v>
      </c>
      <c r="E72">
        <f t="shared" si="8"/>
        <v>108.96449333361124</v>
      </c>
      <c r="F72">
        <f t="shared" ref="F72:I91" si="16">F$5*EXP(-(($D72-F$6)^2)/(2*F$7^2))</f>
        <v>2.3101068123829125E-4</v>
      </c>
      <c r="G72">
        <f t="shared" si="16"/>
        <v>0.54164659904017487</v>
      </c>
      <c r="H72">
        <f t="shared" si="16"/>
        <v>96.081170324230314</v>
      </c>
      <c r="I72">
        <f t="shared" si="16"/>
        <v>0</v>
      </c>
      <c r="J72">
        <f t="shared" si="13"/>
        <v>0</v>
      </c>
      <c r="K72">
        <f t="shared" si="9"/>
        <v>96.623047933951725</v>
      </c>
      <c r="L72">
        <f t="shared" si="10"/>
        <v>12.34144539965952</v>
      </c>
      <c r="M72">
        <f t="shared" si="11"/>
        <v>152.31127455277712</v>
      </c>
    </row>
    <row r="73" spans="1:13" x14ac:dyDescent="0.25">
      <c r="A73">
        <f t="shared" si="12"/>
        <v>948.04999999999723</v>
      </c>
      <c r="B73">
        <v>340</v>
      </c>
      <c r="C73">
        <f t="shared" si="6"/>
        <v>231.89517552258303</v>
      </c>
      <c r="D73">
        <f t="shared" si="7"/>
        <v>289.53571364827474</v>
      </c>
      <c r="E73">
        <f t="shared" si="8"/>
        <v>108.10482447741697</v>
      </c>
      <c r="F73">
        <f t="shared" si="16"/>
        <v>3.1680767587911565E-4</v>
      </c>
      <c r="G73">
        <f t="shared" si="16"/>
        <v>0.67174810581882516</v>
      </c>
      <c r="H73">
        <f t="shared" si="16"/>
        <v>102.31726978176872</v>
      </c>
      <c r="I73">
        <f t="shared" si="16"/>
        <v>0</v>
      </c>
      <c r="J73">
        <f t="shared" si="13"/>
        <v>0</v>
      </c>
      <c r="K73">
        <f t="shared" si="9"/>
        <v>102.98933469526342</v>
      </c>
      <c r="L73">
        <f t="shared" si="10"/>
        <v>5.1154897821535457</v>
      </c>
      <c r="M73">
        <f t="shared" si="11"/>
        <v>26.16823571131733</v>
      </c>
    </row>
    <row r="74" spans="1:13" x14ac:dyDescent="0.25">
      <c r="A74">
        <f t="shared" si="12"/>
        <v>948.09999999999718</v>
      </c>
      <c r="B74">
        <v>356</v>
      </c>
      <c r="C74">
        <f t="shared" si="6"/>
        <v>231.75484437877731</v>
      </c>
      <c r="D74">
        <f t="shared" si="7"/>
        <v>289.48571364827478</v>
      </c>
      <c r="E74">
        <f t="shared" si="8"/>
        <v>124.24515562122269</v>
      </c>
      <c r="F74">
        <f t="shared" si="16"/>
        <v>4.3296783869649656E-4</v>
      </c>
      <c r="G74">
        <f t="shared" si="16"/>
        <v>0.83021999353905962</v>
      </c>
      <c r="H74">
        <f t="shared" si="16"/>
        <v>108.58151804911391</v>
      </c>
      <c r="I74">
        <f t="shared" si="16"/>
        <v>0</v>
      </c>
      <c r="J74">
        <f t="shared" si="13"/>
        <v>0</v>
      </c>
      <c r="K74">
        <f t="shared" si="9"/>
        <v>109.41217101049166</v>
      </c>
      <c r="L74">
        <f t="shared" si="10"/>
        <v>14.832984610731032</v>
      </c>
      <c r="M74">
        <f t="shared" si="11"/>
        <v>220.01743246218362</v>
      </c>
    </row>
    <row r="75" spans="1:13" x14ac:dyDescent="0.25">
      <c r="A75">
        <f t="shared" si="12"/>
        <v>948.14999999999714</v>
      </c>
      <c r="B75">
        <v>336</v>
      </c>
      <c r="C75">
        <f t="shared" si="6"/>
        <v>231.61451323497158</v>
      </c>
      <c r="D75">
        <f t="shared" si="7"/>
        <v>289.43571364827483</v>
      </c>
      <c r="E75">
        <f t="shared" si="8"/>
        <v>104.38548676502842</v>
      </c>
      <c r="F75">
        <f t="shared" si="16"/>
        <v>5.8967387541351021E-4</v>
      </c>
      <c r="G75">
        <f t="shared" si="16"/>
        <v>1.022530410406139</v>
      </c>
      <c r="H75">
        <f t="shared" si="16"/>
        <v>114.83100949962171</v>
      </c>
      <c r="I75">
        <f t="shared" si="16"/>
        <v>0</v>
      </c>
      <c r="J75">
        <f t="shared" si="13"/>
        <v>0</v>
      </c>
      <c r="K75">
        <f t="shared" si="9"/>
        <v>115.85412958390327</v>
      </c>
      <c r="L75">
        <f t="shared" si="10"/>
        <v>-11.468642818874855</v>
      </c>
      <c r="M75">
        <f t="shared" si="11"/>
        <v>131.52976810692979</v>
      </c>
    </row>
    <row r="76" spans="1:13" x14ac:dyDescent="0.25">
      <c r="A76">
        <f t="shared" si="12"/>
        <v>948.19999999999709</v>
      </c>
      <c r="B76">
        <v>336</v>
      </c>
      <c r="C76">
        <f t="shared" si="6"/>
        <v>231.47418209116586</v>
      </c>
      <c r="D76">
        <f t="shared" si="7"/>
        <v>289.38571364827487</v>
      </c>
      <c r="E76">
        <f t="shared" si="8"/>
        <v>104.52581790883414</v>
      </c>
      <c r="F76">
        <f t="shared" si="16"/>
        <v>8.0032142764540845E-4</v>
      </c>
      <c r="G76">
        <f t="shared" si="16"/>
        <v>1.2550342718609531</v>
      </c>
      <c r="H76">
        <f t="shared" si="16"/>
        <v>121.02045015576259</v>
      </c>
      <c r="I76">
        <f t="shared" si="16"/>
        <v>0</v>
      </c>
      <c r="J76">
        <f t="shared" ref="J76:J139" si="17">J$5*EXP(-(($D76-J$6)^2)/(2*J$7^2))</f>
        <v>0</v>
      </c>
      <c r="K76">
        <f t="shared" si="9"/>
        <v>122.27628474905119</v>
      </c>
      <c r="L76">
        <f t="shared" ref="L76:L139" si="18">E76-K76</f>
        <v>-17.750466840217044</v>
      </c>
      <c r="M76">
        <f t="shared" si="11"/>
        <v>315.07907304564486</v>
      </c>
    </row>
    <row r="77" spans="1:13" x14ac:dyDescent="0.25">
      <c r="A77">
        <f t="shared" si="12"/>
        <v>948.24999999999704</v>
      </c>
      <c r="B77">
        <v>336</v>
      </c>
      <c r="C77">
        <f t="shared" ref="C77:C140" si="19">$P$12*A77+$Q$12</f>
        <v>231.33385094736013</v>
      </c>
      <c r="D77">
        <f t="shared" ref="D77:D140" si="20">1253.6-A77-$N$5</f>
        <v>289.33571364827492</v>
      </c>
      <c r="E77">
        <f t="shared" ref="E77:E140" si="21">B77-C77</f>
        <v>104.66614905263987</v>
      </c>
      <c r="F77">
        <f t="shared" si="16"/>
        <v>1.0824636208344712E-3</v>
      </c>
      <c r="G77">
        <f t="shared" si="16"/>
        <v>1.5350808204034034</v>
      </c>
      <c r="H77">
        <f t="shared" si="16"/>
        <v>127.10266387961283</v>
      </c>
      <c r="I77">
        <f t="shared" si="16"/>
        <v>0</v>
      </c>
      <c r="J77">
        <f t="shared" si="17"/>
        <v>0</v>
      </c>
      <c r="K77">
        <f t="shared" ref="K77:K140" si="22">F77+G77+H77+I77+J77</f>
        <v>128.63882716363707</v>
      </c>
      <c r="L77">
        <f t="shared" si="18"/>
        <v>-23.972678110997208</v>
      </c>
      <c r="M77">
        <f t="shared" ref="M77:M140" si="23">(L77)^2</f>
        <v>574.6892958134847</v>
      </c>
    </row>
    <row r="78" spans="1:13" x14ac:dyDescent="0.25">
      <c r="A78">
        <f t="shared" ref="A78:A141" si="24">A77+$B$7</f>
        <v>948.299999999997</v>
      </c>
      <c r="B78">
        <v>363</v>
      </c>
      <c r="C78">
        <f t="shared" si="19"/>
        <v>231.19351980355441</v>
      </c>
      <c r="D78">
        <f t="shared" si="20"/>
        <v>289.28571364827496</v>
      </c>
      <c r="E78">
        <f t="shared" si="21"/>
        <v>131.80648019644559</v>
      </c>
      <c r="F78">
        <f t="shared" si="16"/>
        <v>1.4590107171251082E-3</v>
      </c>
      <c r="G78">
        <f t="shared" si="16"/>
        <v>1.8711267742259818</v>
      </c>
      <c r="H78">
        <f t="shared" si="16"/>
        <v>133.02916010592241</v>
      </c>
      <c r="I78">
        <f t="shared" si="16"/>
        <v>0</v>
      </c>
      <c r="J78">
        <f t="shared" si="17"/>
        <v>0</v>
      </c>
      <c r="K78">
        <f t="shared" si="22"/>
        <v>134.90174589086553</v>
      </c>
      <c r="L78">
        <f t="shared" si="18"/>
        <v>-3.0952656944199362</v>
      </c>
      <c r="M78">
        <f t="shared" si="23"/>
        <v>9.5806697190529295</v>
      </c>
    </row>
    <row r="79" spans="1:13" x14ac:dyDescent="0.25">
      <c r="A79">
        <f t="shared" si="24"/>
        <v>948.34999999999695</v>
      </c>
      <c r="B79">
        <v>387</v>
      </c>
      <c r="C79">
        <f t="shared" si="19"/>
        <v>231.05318865974868</v>
      </c>
      <c r="D79">
        <f t="shared" si="20"/>
        <v>289.23571364827501</v>
      </c>
      <c r="E79">
        <f t="shared" si="21"/>
        <v>155.94681134025132</v>
      </c>
      <c r="F79">
        <f t="shared" si="16"/>
        <v>1.9597467908247239E-3</v>
      </c>
      <c r="G79">
        <f t="shared" si="16"/>
        <v>2.2728537345423385</v>
      </c>
      <c r="H79">
        <f t="shared" si="16"/>
        <v>138.7507543655621</v>
      </c>
      <c r="I79">
        <f t="shared" si="16"/>
        <v>0</v>
      </c>
      <c r="J79">
        <f t="shared" si="17"/>
        <v>0</v>
      </c>
      <c r="K79">
        <f t="shared" si="22"/>
        <v>141.02556784689526</v>
      </c>
      <c r="L79">
        <f t="shared" si="18"/>
        <v>14.921243493356059</v>
      </c>
      <c r="M79">
        <f t="shared" si="23"/>
        <v>222.64350738802051</v>
      </c>
    </row>
    <row r="80" spans="1:13" x14ac:dyDescent="0.25">
      <c r="A80">
        <f t="shared" si="24"/>
        <v>948.39999999999691</v>
      </c>
      <c r="B80">
        <v>392</v>
      </c>
      <c r="C80">
        <f t="shared" si="19"/>
        <v>230.91285751594296</v>
      </c>
      <c r="D80">
        <f t="shared" si="20"/>
        <v>289.18571364827505</v>
      </c>
      <c r="E80">
        <f t="shared" si="21"/>
        <v>161.08714248405704</v>
      </c>
      <c r="F80">
        <f t="shared" si="16"/>
        <v>2.6232383295971148E-3</v>
      </c>
      <c r="G80">
        <f t="shared" si="16"/>
        <v>2.7512881086132706</v>
      </c>
      <c r="H80">
        <f t="shared" si="16"/>
        <v>144.21823108553409</v>
      </c>
      <c r="I80">
        <f t="shared" si="16"/>
        <v>0</v>
      </c>
      <c r="J80">
        <f t="shared" si="17"/>
        <v>0</v>
      </c>
      <c r="K80">
        <f t="shared" si="22"/>
        <v>146.97214243247694</v>
      </c>
      <c r="L80">
        <f t="shared" si="18"/>
        <v>14.115000051580097</v>
      </c>
      <c r="M80">
        <f t="shared" si="23"/>
        <v>199.23322645610614</v>
      </c>
    </row>
    <row r="81" spans="1:13" x14ac:dyDescent="0.25">
      <c r="A81">
        <f t="shared" si="24"/>
        <v>948.44999999999686</v>
      </c>
      <c r="B81">
        <v>370</v>
      </c>
      <c r="C81">
        <f t="shared" si="19"/>
        <v>230.77252637213724</v>
      </c>
      <c r="D81">
        <f t="shared" si="20"/>
        <v>289.1357136482751</v>
      </c>
      <c r="E81">
        <f t="shared" si="21"/>
        <v>139.22747362786276</v>
      </c>
      <c r="F81">
        <f t="shared" si="16"/>
        <v>3.4992248063074427E-3</v>
      </c>
      <c r="G81">
        <f t="shared" si="16"/>
        <v>3.3189213539058011</v>
      </c>
      <c r="H81">
        <f t="shared" si="16"/>
        <v>149.38303659879443</v>
      </c>
      <c r="I81">
        <f t="shared" si="16"/>
        <v>0</v>
      </c>
      <c r="J81">
        <f t="shared" si="17"/>
        <v>0</v>
      </c>
      <c r="K81">
        <f t="shared" si="22"/>
        <v>152.70545717750653</v>
      </c>
      <c r="L81">
        <f t="shared" si="18"/>
        <v>-13.477983549643767</v>
      </c>
      <c r="M81">
        <f t="shared" si="23"/>
        <v>181.65604056446799</v>
      </c>
    </row>
    <row r="82" spans="1:13" x14ac:dyDescent="0.25">
      <c r="A82">
        <f t="shared" si="24"/>
        <v>948.49999999999682</v>
      </c>
      <c r="B82">
        <v>390</v>
      </c>
      <c r="C82">
        <f t="shared" si="19"/>
        <v>230.63219522833151</v>
      </c>
      <c r="D82">
        <f t="shared" si="20"/>
        <v>289.08571364827515</v>
      </c>
      <c r="E82">
        <f t="shared" si="21"/>
        <v>159.36780477166849</v>
      </c>
      <c r="F82">
        <f t="shared" si="16"/>
        <v>4.6515987702310203E-3</v>
      </c>
      <c r="G82">
        <f t="shared" si="16"/>
        <v>3.9898278655297554</v>
      </c>
      <c r="H82">
        <f t="shared" si="16"/>
        <v>154.19798901224135</v>
      </c>
      <c r="I82">
        <f t="shared" si="16"/>
        <v>0</v>
      </c>
      <c r="J82">
        <f t="shared" si="17"/>
        <v>0</v>
      </c>
      <c r="K82">
        <f t="shared" si="22"/>
        <v>158.19246847654134</v>
      </c>
      <c r="L82">
        <f t="shared" si="18"/>
        <v>1.1753362951271527</v>
      </c>
      <c r="M82">
        <f t="shared" si="23"/>
        <v>1.3814154066432214</v>
      </c>
    </row>
    <row r="83" spans="1:13" x14ac:dyDescent="0.25">
      <c r="A83">
        <f t="shared" si="24"/>
        <v>948.54999999999677</v>
      </c>
      <c r="B83">
        <v>370</v>
      </c>
      <c r="C83">
        <f t="shared" si="19"/>
        <v>230.49186408452579</v>
      </c>
      <c r="D83">
        <f t="shared" si="20"/>
        <v>289.03571364827519</v>
      </c>
      <c r="E83">
        <f t="shared" si="21"/>
        <v>139.50813591547421</v>
      </c>
      <c r="F83">
        <f t="shared" si="16"/>
        <v>6.1621030545533041E-3</v>
      </c>
      <c r="G83">
        <f t="shared" si="16"/>
        <v>4.7797773237662478</v>
      </c>
      <c r="H83">
        <f t="shared" si="16"/>
        <v>158.61799061705531</v>
      </c>
      <c r="I83">
        <f t="shared" si="16"/>
        <v>0</v>
      </c>
      <c r="J83">
        <f t="shared" si="17"/>
        <v>0</v>
      </c>
      <c r="K83">
        <f t="shared" si="22"/>
        <v>163.4039300438761</v>
      </c>
      <c r="L83">
        <f t="shared" si="18"/>
        <v>-23.895794128401889</v>
      </c>
      <c r="M83">
        <f t="shared" si="23"/>
        <v>571.00897702696614</v>
      </c>
    </row>
    <row r="84" spans="1:13" x14ac:dyDescent="0.25">
      <c r="A84">
        <f t="shared" si="24"/>
        <v>948.59999999999673</v>
      </c>
      <c r="B84">
        <v>411</v>
      </c>
      <c r="C84">
        <f t="shared" si="19"/>
        <v>230.35153294072006</v>
      </c>
      <c r="D84">
        <f t="shared" si="20"/>
        <v>288.98571364827524</v>
      </c>
      <c r="E84">
        <f t="shared" si="21"/>
        <v>180.64846705927994</v>
      </c>
      <c r="F84">
        <f t="shared" si="16"/>
        <v>8.1348954327086082E-3</v>
      </c>
      <c r="G84">
        <f t="shared" si="16"/>
        <v>5.7063378037296539</v>
      </c>
      <c r="H84">
        <f t="shared" si="16"/>
        <v>162.6007279258117</v>
      </c>
      <c r="I84">
        <f t="shared" si="16"/>
        <v>0</v>
      </c>
      <c r="J84">
        <f t="shared" si="17"/>
        <v>0</v>
      </c>
      <c r="K84">
        <f t="shared" si="22"/>
        <v>168.31520062497407</v>
      </c>
      <c r="L84">
        <f t="shared" si="18"/>
        <v>12.33326643430587</v>
      </c>
      <c r="M84">
        <f t="shared" si="23"/>
        <v>152.10946093957583</v>
      </c>
    </row>
    <row r="85" spans="1:13" x14ac:dyDescent="0.25">
      <c r="A85">
        <f t="shared" si="24"/>
        <v>948.64999999999668</v>
      </c>
      <c r="B85">
        <v>376</v>
      </c>
      <c r="C85">
        <f t="shared" si="19"/>
        <v>230.21120179691434</v>
      </c>
      <c r="D85">
        <f t="shared" si="20"/>
        <v>288.93571364827528</v>
      </c>
      <c r="E85">
        <f t="shared" si="21"/>
        <v>145.78879820308566</v>
      </c>
      <c r="F85">
        <f t="shared" si="16"/>
        <v>1.0702156563024139E-2</v>
      </c>
      <c r="G85">
        <f t="shared" si="16"/>
        <v>6.7889654405853639</v>
      </c>
      <c r="H85">
        <f t="shared" si="16"/>
        <v>166.10734421801865</v>
      </c>
      <c r="I85">
        <f t="shared" si="16"/>
        <v>0</v>
      </c>
      <c r="J85">
        <f t="shared" si="17"/>
        <v>0</v>
      </c>
      <c r="K85">
        <f t="shared" si="22"/>
        <v>172.90701181516704</v>
      </c>
      <c r="L85">
        <f t="shared" si="18"/>
        <v>-27.118213612081377</v>
      </c>
      <c r="M85">
        <f t="shared" si="23"/>
        <v>735.39750951047563</v>
      </c>
    </row>
    <row r="86" spans="1:13" x14ac:dyDescent="0.25">
      <c r="A86">
        <f t="shared" si="24"/>
        <v>948.69999999999663</v>
      </c>
      <c r="B86">
        <v>414</v>
      </c>
      <c r="C86">
        <f t="shared" si="19"/>
        <v>230.07087065310861</v>
      </c>
      <c r="D86">
        <f t="shared" si="20"/>
        <v>288.88571364827533</v>
      </c>
      <c r="E86">
        <f t="shared" si="21"/>
        <v>183.92912934689139</v>
      </c>
      <c r="F86">
        <f t="shared" si="16"/>
        <v>1.4030945340682052E-2</v>
      </c>
      <c r="G86">
        <f t="shared" si="16"/>
        <v>8.0490759598517236</v>
      </c>
      <c r="H86">
        <f t="shared" si="16"/>
        <v>169.10306968983031</v>
      </c>
      <c r="I86">
        <f t="shared" si="16"/>
        <v>0</v>
      </c>
      <c r="J86">
        <f t="shared" si="17"/>
        <v>0</v>
      </c>
      <c r="K86">
        <f t="shared" si="22"/>
        <v>177.1661765950227</v>
      </c>
      <c r="L86">
        <f t="shared" si="18"/>
        <v>6.7629527518686814</v>
      </c>
      <c r="M86">
        <f t="shared" si="23"/>
        <v>45.737529924008172</v>
      </c>
    </row>
    <row r="87" spans="1:13" x14ac:dyDescent="0.25">
      <c r="A87">
        <f t="shared" si="24"/>
        <v>948.74999999999659</v>
      </c>
      <c r="B87">
        <v>395</v>
      </c>
      <c r="C87">
        <f t="shared" si="19"/>
        <v>229.93053950930289</v>
      </c>
      <c r="D87">
        <f t="shared" si="20"/>
        <v>288.83571364827537</v>
      </c>
      <c r="E87">
        <f t="shared" si="21"/>
        <v>165.06946049069711</v>
      </c>
      <c r="F87">
        <f t="shared" si="16"/>
        <v>1.8331536719608622E-2</v>
      </c>
      <c r="G87">
        <f t="shared" si="16"/>
        <v>9.5100929445256348</v>
      </c>
      <c r="H87">
        <f t="shared" si="16"/>
        <v>171.55779494056466</v>
      </c>
      <c r="I87">
        <f t="shared" si="16"/>
        <v>0</v>
      </c>
      <c r="J87">
        <f t="shared" si="17"/>
        <v>0</v>
      </c>
      <c r="K87">
        <f t="shared" si="22"/>
        <v>181.08621942180991</v>
      </c>
      <c r="L87">
        <f t="shared" si="18"/>
        <v>-16.016758931112804</v>
      </c>
      <c r="M87">
        <f t="shared" si="23"/>
        <v>256.5365666573818</v>
      </c>
    </row>
    <row r="88" spans="1:13" x14ac:dyDescent="0.25">
      <c r="A88">
        <f t="shared" si="24"/>
        <v>948.79999999999654</v>
      </c>
      <c r="B88">
        <v>383</v>
      </c>
      <c r="C88">
        <f t="shared" si="19"/>
        <v>229.79020836549716</v>
      </c>
      <c r="D88">
        <f t="shared" si="20"/>
        <v>288.78571364827542</v>
      </c>
      <c r="E88">
        <f t="shared" si="21"/>
        <v>153.20979163450284</v>
      </c>
      <c r="F88">
        <f t="shared" si="16"/>
        <v>2.3867510425000397E-2</v>
      </c>
      <c r="G88">
        <f t="shared" si="16"/>
        <v>11.197467342948213</v>
      </c>
      <c r="H88">
        <f t="shared" si="16"/>
        <v>173.44657457965948</v>
      </c>
      <c r="I88">
        <f t="shared" si="16"/>
        <v>0</v>
      </c>
      <c r="J88">
        <f t="shared" si="17"/>
        <v>0</v>
      </c>
      <c r="K88">
        <f t="shared" si="22"/>
        <v>184.66790943303269</v>
      </c>
      <c r="L88">
        <f t="shared" si="18"/>
        <v>-31.458117798529855</v>
      </c>
      <c r="M88">
        <f t="shared" si="23"/>
        <v>989.61317542618087</v>
      </c>
    </row>
    <row r="89" spans="1:13" x14ac:dyDescent="0.25">
      <c r="A89">
        <f t="shared" si="24"/>
        <v>948.8499999999965</v>
      </c>
      <c r="B89">
        <v>413</v>
      </c>
      <c r="C89">
        <f t="shared" si="19"/>
        <v>229.64987722169144</v>
      </c>
      <c r="D89">
        <f t="shared" si="20"/>
        <v>288.73571364827546</v>
      </c>
      <c r="E89">
        <f t="shared" si="21"/>
        <v>183.35012277830856</v>
      </c>
      <c r="F89">
        <f t="shared" si="16"/>
        <v>3.0967894324880865E-2</v>
      </c>
      <c r="G89">
        <f t="shared" si="16"/>
        <v>13.138662449308169</v>
      </c>
      <c r="H89">
        <f t="shared" si="16"/>
        <v>174.75004917950881</v>
      </c>
      <c r="I89">
        <f t="shared" si="16"/>
        <v>0</v>
      </c>
      <c r="J89">
        <f t="shared" si="17"/>
        <v>0</v>
      </c>
      <c r="K89">
        <f t="shared" si="22"/>
        <v>187.91967952314187</v>
      </c>
      <c r="L89">
        <f t="shared" si="18"/>
        <v>-4.5695567448333065</v>
      </c>
      <c r="M89">
        <f t="shared" si="23"/>
        <v>20.880848844251563</v>
      </c>
    </row>
    <row r="90" spans="1:13" x14ac:dyDescent="0.25">
      <c r="A90">
        <f t="shared" si="24"/>
        <v>948.89999999999645</v>
      </c>
      <c r="B90">
        <v>446</v>
      </c>
      <c r="C90">
        <f t="shared" si="19"/>
        <v>229.50954607788572</v>
      </c>
      <c r="D90">
        <f t="shared" si="20"/>
        <v>288.68571364827551</v>
      </c>
      <c r="E90">
        <f t="shared" si="21"/>
        <v>216.49045392211428</v>
      </c>
      <c r="F90">
        <f t="shared" si="16"/>
        <v>4.0041702929027194E-2</v>
      </c>
      <c r="G90">
        <f t="shared" si="16"/>
        <v>15.363098439590342</v>
      </c>
      <c r="H90">
        <f t="shared" si="16"/>
        <v>175.4547755948403</v>
      </c>
      <c r="I90">
        <f t="shared" si="16"/>
        <v>0</v>
      </c>
      <c r="J90">
        <f t="shared" si="17"/>
        <v>0</v>
      </c>
      <c r="K90">
        <f t="shared" si="22"/>
        <v>190.85791573735966</v>
      </c>
      <c r="L90">
        <f t="shared" si="18"/>
        <v>25.632538184754623</v>
      </c>
      <c r="M90">
        <f t="shared" si="23"/>
        <v>657.02701379290374</v>
      </c>
    </row>
    <row r="91" spans="1:13" x14ac:dyDescent="0.25">
      <c r="A91">
        <f t="shared" si="24"/>
        <v>948.94999999999641</v>
      </c>
      <c r="B91">
        <v>420</v>
      </c>
      <c r="C91">
        <f t="shared" si="19"/>
        <v>229.36921493407999</v>
      </c>
      <c r="D91">
        <f t="shared" si="20"/>
        <v>288.63571364827555</v>
      </c>
      <c r="E91">
        <f t="shared" si="21"/>
        <v>190.63078506592001</v>
      </c>
      <c r="F91">
        <f t="shared" si="16"/>
        <v>5.1595248647470851E-2</v>
      </c>
      <c r="G91">
        <f t="shared" si="16"/>
        <v>17.902050547149074</v>
      </c>
      <c r="H91">
        <f t="shared" si="16"/>
        <v>175.55345776756033</v>
      </c>
      <c r="I91">
        <f t="shared" si="16"/>
        <v>0</v>
      </c>
      <c r="J91">
        <f t="shared" si="17"/>
        <v>0</v>
      </c>
      <c r="K91">
        <f t="shared" si="22"/>
        <v>193.50710356335688</v>
      </c>
      <c r="L91">
        <f t="shared" si="18"/>
        <v>-2.8763184974368698</v>
      </c>
      <c r="M91">
        <f t="shared" si="23"/>
        <v>8.2732080986974932</v>
      </c>
    </row>
    <row r="92" spans="1:13" x14ac:dyDescent="0.25">
      <c r="A92">
        <f t="shared" si="24"/>
        <v>948.99999999999636</v>
      </c>
      <c r="B92">
        <v>422</v>
      </c>
      <c r="C92">
        <f t="shared" si="19"/>
        <v>229.22888379027427</v>
      </c>
      <c r="D92">
        <f t="shared" si="20"/>
        <v>288.5857136482756</v>
      </c>
      <c r="E92">
        <f t="shared" si="21"/>
        <v>192.77111620972573</v>
      </c>
      <c r="F92">
        <f t="shared" ref="F92:I111" si="25">F$5*EXP(-(($D92-F$6)^2)/(2*F$7^2))</f>
        <v>6.6252639890543599E-2</v>
      </c>
      <c r="G92">
        <f t="shared" si="25"/>
        <v>20.788495140800791</v>
      </c>
      <c r="H92">
        <f t="shared" si="25"/>
        <v>175.04507247573437</v>
      </c>
      <c r="I92">
        <f t="shared" si="25"/>
        <v>0</v>
      </c>
      <c r="J92">
        <f t="shared" si="17"/>
        <v>0</v>
      </c>
      <c r="K92">
        <f t="shared" si="22"/>
        <v>195.8998202564257</v>
      </c>
      <c r="L92">
        <f t="shared" si="18"/>
        <v>-3.1287040466999656</v>
      </c>
      <c r="M92">
        <f t="shared" si="23"/>
        <v>9.7887890118367409</v>
      </c>
    </row>
    <row r="93" spans="1:13" x14ac:dyDescent="0.25">
      <c r="A93">
        <f t="shared" si="24"/>
        <v>949.04999999999632</v>
      </c>
      <c r="B93">
        <v>426</v>
      </c>
      <c r="C93">
        <f t="shared" si="19"/>
        <v>229.08855264646854</v>
      </c>
      <c r="D93">
        <f t="shared" si="20"/>
        <v>288.53571364827565</v>
      </c>
      <c r="E93">
        <f t="shared" si="21"/>
        <v>196.91144735353146</v>
      </c>
      <c r="F93">
        <f t="shared" si="25"/>
        <v>8.4779914323605238E-2</v>
      </c>
      <c r="G93">
        <f t="shared" si="25"/>
        <v>24.056898349396576</v>
      </c>
      <c r="H93">
        <f t="shared" si="25"/>
        <v>173.93488699596145</v>
      </c>
      <c r="I93">
        <f t="shared" si="25"/>
        <v>0</v>
      </c>
      <c r="J93">
        <f t="shared" si="17"/>
        <v>0</v>
      </c>
      <c r="K93">
        <f t="shared" si="22"/>
        <v>198.07656525968162</v>
      </c>
      <c r="L93">
        <f t="shared" si="18"/>
        <v>-1.165117906150158</v>
      </c>
      <c r="M93">
        <f t="shared" si="23"/>
        <v>1.3574997352317284</v>
      </c>
    </row>
    <row r="94" spans="1:13" x14ac:dyDescent="0.25">
      <c r="A94">
        <f t="shared" si="24"/>
        <v>949.09999999999627</v>
      </c>
      <c r="B94">
        <v>430</v>
      </c>
      <c r="C94">
        <f t="shared" si="19"/>
        <v>228.94822150266282</v>
      </c>
      <c r="D94">
        <f t="shared" si="20"/>
        <v>288.48571364827569</v>
      </c>
      <c r="E94">
        <f t="shared" si="21"/>
        <v>201.05177849733718</v>
      </c>
      <c r="F94">
        <f t="shared" si="25"/>
        <v>0.10811328573873105</v>
      </c>
      <c r="G94">
        <f t="shared" si="25"/>
        <v>27.742942482030994</v>
      </c>
      <c r="H94">
        <f t="shared" si="25"/>
        <v>172.23436825280325</v>
      </c>
      <c r="I94">
        <f t="shared" si="25"/>
        <v>0</v>
      </c>
      <c r="J94">
        <f t="shared" si="17"/>
        <v>0</v>
      </c>
      <c r="K94">
        <f t="shared" si="22"/>
        <v>200.08542402057299</v>
      </c>
      <c r="L94">
        <f t="shared" si="18"/>
        <v>0.96635447676419517</v>
      </c>
      <c r="M94">
        <f t="shared" si="23"/>
        <v>0.9338409747622014</v>
      </c>
    </row>
    <row r="95" spans="1:13" x14ac:dyDescent="0.25">
      <c r="A95">
        <f t="shared" si="24"/>
        <v>949.14999999999623</v>
      </c>
      <c r="B95">
        <v>446</v>
      </c>
      <c r="C95">
        <f t="shared" si="19"/>
        <v>228.80789035885709</v>
      </c>
      <c r="D95">
        <f t="shared" si="20"/>
        <v>288.43571364827574</v>
      </c>
      <c r="E95">
        <f t="shared" si="21"/>
        <v>217.19210964114291</v>
      </c>
      <c r="F95">
        <f t="shared" si="25"/>
        <v>0.1373920068252299</v>
      </c>
      <c r="G95">
        <f t="shared" si="25"/>
        <v>31.88318633947836</v>
      </c>
      <c r="H95">
        <f t="shared" si="25"/>
        <v>169.96098564654437</v>
      </c>
      <c r="I95">
        <f t="shared" si="25"/>
        <v>0</v>
      </c>
      <c r="J95">
        <f t="shared" si="17"/>
        <v>0</v>
      </c>
      <c r="K95">
        <f t="shared" si="22"/>
        <v>201.98156399284795</v>
      </c>
      <c r="L95">
        <f t="shared" si="18"/>
        <v>15.210545648294953</v>
      </c>
      <c r="M95">
        <f t="shared" si="23"/>
        <v>231.36069891886456</v>
      </c>
    </row>
    <row r="96" spans="1:13" x14ac:dyDescent="0.25">
      <c r="A96">
        <f t="shared" si="24"/>
        <v>949.19999999999618</v>
      </c>
      <c r="B96">
        <v>447</v>
      </c>
      <c r="C96">
        <f t="shared" si="19"/>
        <v>228.66755921505137</v>
      </c>
      <c r="D96">
        <f t="shared" si="20"/>
        <v>288.38571364827578</v>
      </c>
      <c r="E96">
        <f t="shared" si="21"/>
        <v>218.33244078494863</v>
      </c>
      <c r="F96">
        <f t="shared" si="25"/>
        <v>0.17399636496484214</v>
      </c>
      <c r="G96">
        <f t="shared" si="25"/>
        <v>36.514656611078223</v>
      </c>
      <c r="H96">
        <f t="shared" si="25"/>
        <v>167.13791230030145</v>
      </c>
      <c r="I96">
        <f t="shared" si="25"/>
        <v>0</v>
      </c>
      <c r="J96">
        <f t="shared" si="17"/>
        <v>0</v>
      </c>
      <c r="K96">
        <f t="shared" si="22"/>
        <v>203.82656527634452</v>
      </c>
      <c r="L96">
        <f t="shared" si="18"/>
        <v>14.505875508604106</v>
      </c>
      <c r="M96">
        <f t="shared" si="23"/>
        <v>210.42042427112042</v>
      </c>
    </row>
    <row r="97" spans="1:13" x14ac:dyDescent="0.25">
      <c r="A97">
        <f t="shared" si="24"/>
        <v>949.24999999999613</v>
      </c>
      <c r="B97">
        <v>426</v>
      </c>
      <c r="C97">
        <f t="shared" si="19"/>
        <v>228.52722807124564</v>
      </c>
      <c r="D97">
        <f t="shared" si="20"/>
        <v>288.33571364827583</v>
      </c>
      <c r="E97">
        <f t="shared" si="21"/>
        <v>197.47277192875436</v>
      </c>
      <c r="F97">
        <f t="shared" si="25"/>
        <v>0.2195913310013316</v>
      </c>
      <c r="G97">
        <f t="shared" si="25"/>
        <v>41.674368905478339</v>
      </c>
      <c r="H97">
        <f t="shared" si="25"/>
        <v>163.79363187084147</v>
      </c>
      <c r="I97">
        <f t="shared" si="25"/>
        <v>0</v>
      </c>
      <c r="J97">
        <f t="shared" si="17"/>
        <v>0</v>
      </c>
      <c r="K97">
        <f t="shared" si="22"/>
        <v>205.68759210732114</v>
      </c>
      <c r="L97">
        <f t="shared" si="18"/>
        <v>-8.2148201785667823</v>
      </c>
      <c r="M97">
        <f t="shared" si="23"/>
        <v>67.483270566187983</v>
      </c>
    </row>
    <row r="98" spans="1:13" x14ac:dyDescent="0.25">
      <c r="A98">
        <f t="shared" si="24"/>
        <v>949.29999999999609</v>
      </c>
      <c r="B98">
        <v>455</v>
      </c>
      <c r="C98">
        <f t="shared" si="19"/>
        <v>228.38689692743992</v>
      </c>
      <c r="D98">
        <f t="shared" si="20"/>
        <v>288.28571364827587</v>
      </c>
      <c r="E98">
        <f t="shared" si="21"/>
        <v>226.61310307256008</v>
      </c>
      <c r="F98">
        <f t="shared" si="25"/>
        <v>0.27617636831375764</v>
      </c>
      <c r="G98">
        <f t="shared" si="25"/>
        <v>47.398778567804868</v>
      </c>
      <c r="H98">
        <f t="shared" si="25"/>
        <v>159.96146025140308</v>
      </c>
      <c r="I98">
        <f t="shared" si="25"/>
        <v>0</v>
      </c>
      <c r="J98">
        <f t="shared" si="17"/>
        <v>0</v>
      </c>
      <c r="K98">
        <f t="shared" si="22"/>
        <v>207.63641518752172</v>
      </c>
      <c r="L98">
        <f t="shared" si="18"/>
        <v>18.976687885038359</v>
      </c>
      <c r="M98">
        <f t="shared" si="23"/>
        <v>360.11468308616162</v>
      </c>
    </row>
    <row r="99" spans="1:13" x14ac:dyDescent="0.25">
      <c r="A99">
        <f t="shared" si="24"/>
        <v>949.34999999999604</v>
      </c>
      <c r="B99">
        <v>471</v>
      </c>
      <c r="C99">
        <f t="shared" si="19"/>
        <v>228.2465657836342</v>
      </c>
      <c r="D99">
        <f t="shared" si="20"/>
        <v>288.23571364827592</v>
      </c>
      <c r="E99">
        <f t="shared" si="21"/>
        <v>242.7534342163658</v>
      </c>
      <c r="F99">
        <f t="shared" si="25"/>
        <v>0.34614187769598143</v>
      </c>
      <c r="G99">
        <f t="shared" si="25"/>
        <v>53.72316327428625</v>
      </c>
      <c r="H99">
        <f t="shared" si="25"/>
        <v>155.67899339456682</v>
      </c>
      <c r="I99">
        <f t="shared" si="25"/>
        <v>0</v>
      </c>
      <c r="J99">
        <f t="shared" si="17"/>
        <v>0</v>
      </c>
      <c r="K99">
        <f t="shared" si="22"/>
        <v>209.74829854654905</v>
      </c>
      <c r="L99">
        <f t="shared" si="18"/>
        <v>33.005135669816752</v>
      </c>
      <c r="M99">
        <f t="shared" si="23"/>
        <v>1089.3389805830102</v>
      </c>
    </row>
    <row r="100" spans="1:13" x14ac:dyDescent="0.25">
      <c r="A100">
        <f t="shared" si="24"/>
        <v>949.399999999996</v>
      </c>
      <c r="B100">
        <v>459</v>
      </c>
      <c r="C100">
        <f t="shared" si="19"/>
        <v>228.10623463982847</v>
      </c>
      <c r="D100">
        <f t="shared" si="20"/>
        <v>288.18571364827596</v>
      </c>
      <c r="E100">
        <f t="shared" si="21"/>
        <v>230.89376536017153</v>
      </c>
      <c r="F100">
        <f t="shared" si="25"/>
        <v>0.43233269848100531</v>
      </c>
      <c r="G100">
        <f t="shared" si="25"/>
        <v>60.680941441452049</v>
      </c>
      <c r="H100">
        <f t="shared" si="25"/>
        <v>150.98749404456936</v>
      </c>
      <c r="I100">
        <f t="shared" si="25"/>
        <v>0</v>
      </c>
      <c r="J100">
        <f t="shared" si="17"/>
        <v>0</v>
      </c>
      <c r="K100">
        <f t="shared" si="22"/>
        <v>212.10076818450241</v>
      </c>
      <c r="L100">
        <f t="shared" si="18"/>
        <v>18.792997175669115</v>
      </c>
      <c r="M100">
        <f t="shared" si="23"/>
        <v>353.17674284470729</v>
      </c>
    </row>
    <row r="101" spans="1:13" x14ac:dyDescent="0.25">
      <c r="A101">
        <f t="shared" si="24"/>
        <v>949.44999999999595</v>
      </c>
      <c r="B101">
        <v>463</v>
      </c>
      <c r="C101">
        <f t="shared" si="19"/>
        <v>227.96590349602275</v>
      </c>
      <c r="D101">
        <f t="shared" si="20"/>
        <v>288.13571364827601</v>
      </c>
      <c r="E101">
        <f t="shared" si="21"/>
        <v>235.03409650397725</v>
      </c>
      <c r="F101">
        <f t="shared" si="25"/>
        <v>0.53811900384795208</v>
      </c>
      <c r="G101">
        <f t="shared" si="25"/>
        <v>68.302932702584812</v>
      </c>
      <c r="H101">
        <f t="shared" si="25"/>
        <v>145.93123134964887</v>
      </c>
      <c r="I101">
        <f t="shared" si="25"/>
        <v>0</v>
      </c>
      <c r="J101">
        <f t="shared" si="17"/>
        <v>0</v>
      </c>
      <c r="K101">
        <f t="shared" si="22"/>
        <v>214.77228305608162</v>
      </c>
      <c r="L101">
        <f t="shared" si="18"/>
        <v>20.261813447895634</v>
      </c>
      <c r="M101">
        <f t="shared" si="23"/>
        <v>410.54108419732432</v>
      </c>
    </row>
    <row r="102" spans="1:13" x14ac:dyDescent="0.25">
      <c r="A102">
        <f t="shared" si="24"/>
        <v>949.49999999999591</v>
      </c>
      <c r="B102">
        <v>428</v>
      </c>
      <c r="C102">
        <f t="shared" si="19"/>
        <v>227.82557235221702</v>
      </c>
      <c r="D102">
        <f t="shared" si="20"/>
        <v>288.08571364827606</v>
      </c>
      <c r="E102">
        <f t="shared" si="21"/>
        <v>200.17442764778298</v>
      </c>
      <c r="F102">
        <f t="shared" si="25"/>
        <v>0.6674748140781257</v>
      </c>
      <c r="G102">
        <f t="shared" si="25"/>
        <v>76.616569039341059</v>
      </c>
      <c r="H102">
        <f t="shared" si="25"/>
        <v>140.55678809805548</v>
      </c>
      <c r="I102">
        <f t="shared" si="25"/>
        <v>0</v>
      </c>
      <c r="J102">
        <f t="shared" si="17"/>
        <v>0</v>
      </c>
      <c r="K102">
        <f t="shared" si="22"/>
        <v>217.84083195147466</v>
      </c>
      <c r="L102">
        <f t="shared" si="18"/>
        <v>-17.666404303691678</v>
      </c>
      <c r="M102">
        <f t="shared" si="23"/>
        <v>312.10184102149583</v>
      </c>
    </row>
    <row r="103" spans="1:13" x14ac:dyDescent="0.25">
      <c r="A103">
        <f t="shared" si="24"/>
        <v>949.54999999999586</v>
      </c>
      <c r="B103">
        <v>422</v>
      </c>
      <c r="C103">
        <f t="shared" si="19"/>
        <v>227.6852412084113</v>
      </c>
      <c r="D103">
        <f t="shared" si="20"/>
        <v>288.0357136482761</v>
      </c>
      <c r="E103">
        <f t="shared" si="21"/>
        <v>194.3147587915887</v>
      </c>
      <c r="F103">
        <f t="shared" si="25"/>
        <v>0.82506420158797134</v>
      </c>
      <c r="G103">
        <f t="shared" si="25"/>
        <v>85.645067550380801</v>
      </c>
      <c r="H103">
        <f t="shared" si="25"/>
        <v>134.91235067282398</v>
      </c>
      <c r="I103">
        <f t="shared" si="25"/>
        <v>0</v>
      </c>
      <c r="J103">
        <f t="shared" si="17"/>
        <v>0</v>
      </c>
      <c r="K103">
        <f t="shared" si="22"/>
        <v>221.38248242479276</v>
      </c>
      <c r="L103">
        <f t="shared" si="18"/>
        <v>-27.067723633204054</v>
      </c>
      <c r="M103">
        <f t="shared" si="23"/>
        <v>732.66166268351321</v>
      </c>
    </row>
    <row r="104" spans="1:13" x14ac:dyDescent="0.25">
      <c r="A104">
        <f t="shared" si="24"/>
        <v>949.59999999999582</v>
      </c>
      <c r="B104">
        <v>458</v>
      </c>
      <c r="C104">
        <f t="shared" si="19"/>
        <v>227.54491006460557</v>
      </c>
      <c r="D104">
        <f t="shared" si="20"/>
        <v>287.98571364827615</v>
      </c>
      <c r="E104">
        <f t="shared" si="21"/>
        <v>230.45508993539443</v>
      </c>
      <c r="F104">
        <f t="shared" si="25"/>
        <v>1.0163350721103706</v>
      </c>
      <c r="G104">
        <f t="shared" si="25"/>
        <v>95.40657822018963</v>
      </c>
      <c r="H104">
        <f t="shared" si="25"/>
        <v>129.04699675151153</v>
      </c>
      <c r="I104">
        <f t="shared" si="25"/>
        <v>0</v>
      </c>
      <c r="J104">
        <f t="shared" si="17"/>
        <v>0</v>
      </c>
      <c r="K104">
        <f t="shared" si="22"/>
        <v>225.46991004381152</v>
      </c>
      <c r="L104">
        <f t="shared" si="18"/>
        <v>4.9851798915829022</v>
      </c>
      <c r="M104">
        <f t="shared" si="23"/>
        <v>24.852018551442516</v>
      </c>
    </row>
    <row r="105" spans="1:13" x14ac:dyDescent="0.25">
      <c r="A105">
        <f t="shared" si="24"/>
        <v>949.64999999999577</v>
      </c>
      <c r="B105">
        <v>436</v>
      </c>
      <c r="C105">
        <f t="shared" si="19"/>
        <v>227.40457892079985</v>
      </c>
      <c r="D105">
        <f t="shared" si="20"/>
        <v>287.93571364827619</v>
      </c>
      <c r="E105">
        <f t="shared" si="21"/>
        <v>208.59542107920015</v>
      </c>
      <c r="F105">
        <f t="shared" si="25"/>
        <v>1.2476201742625761</v>
      </c>
      <c r="G105">
        <f t="shared" si="25"/>
        <v>105.91332234004828</v>
      </c>
      <c r="H105">
        <f t="shared" si="25"/>
        <v>123.00999530329086</v>
      </c>
      <c r="I105">
        <f t="shared" si="25"/>
        <v>0</v>
      </c>
      <c r="J105">
        <f t="shared" si="17"/>
        <v>0</v>
      </c>
      <c r="K105">
        <f t="shared" si="22"/>
        <v>230.17093781760173</v>
      </c>
      <c r="L105">
        <f t="shared" si="18"/>
        <v>-21.575516738401575</v>
      </c>
      <c r="M105">
        <f t="shared" si="23"/>
        <v>465.50292252904654</v>
      </c>
    </row>
    <row r="106" spans="1:13" x14ac:dyDescent="0.25">
      <c r="A106">
        <f t="shared" si="24"/>
        <v>949.69999999999573</v>
      </c>
      <c r="B106">
        <v>473</v>
      </c>
      <c r="C106">
        <f t="shared" si="19"/>
        <v>227.26424777699413</v>
      </c>
      <c r="D106">
        <f t="shared" si="20"/>
        <v>287.88571364827624</v>
      </c>
      <c r="E106">
        <f t="shared" si="21"/>
        <v>245.73575222300587</v>
      </c>
      <c r="F106">
        <f t="shared" si="25"/>
        <v>1.5262447126411116</v>
      </c>
      <c r="G106">
        <f t="shared" si="25"/>
        <v>117.17073934265684</v>
      </c>
      <c r="H106">
        <f t="shared" si="25"/>
        <v>116.85013258568681</v>
      </c>
      <c r="I106">
        <f t="shared" si="25"/>
        <v>0</v>
      </c>
      <c r="J106">
        <f t="shared" si="17"/>
        <v>0</v>
      </c>
      <c r="K106">
        <f t="shared" si="22"/>
        <v>235.54711664098477</v>
      </c>
      <c r="L106">
        <f t="shared" si="18"/>
        <v>10.188635582021107</v>
      </c>
      <c r="M106">
        <f t="shared" si="23"/>
        <v>103.80829502322658</v>
      </c>
    </row>
    <row r="107" spans="1:13" x14ac:dyDescent="0.25">
      <c r="A107">
        <f t="shared" si="24"/>
        <v>949.74999999999568</v>
      </c>
      <c r="B107">
        <v>449</v>
      </c>
      <c r="C107">
        <f t="shared" si="19"/>
        <v>227.1239166331884</v>
      </c>
      <c r="D107">
        <f t="shared" si="20"/>
        <v>287.83571364827628</v>
      </c>
      <c r="E107">
        <f t="shared" si="21"/>
        <v>221.8760833668116</v>
      </c>
      <c r="F107">
        <f t="shared" si="25"/>
        <v>1.8606396164111492</v>
      </c>
      <c r="G107">
        <f t="shared" si="25"/>
        <v>129.17666165164434</v>
      </c>
      <c r="H107">
        <f t="shared" si="25"/>
        <v>110.61507665713317</v>
      </c>
      <c r="I107">
        <f t="shared" si="25"/>
        <v>0</v>
      </c>
      <c r="J107">
        <f t="shared" si="17"/>
        <v>0</v>
      </c>
      <c r="K107">
        <f t="shared" si="22"/>
        <v>241.65237792518866</v>
      </c>
      <c r="L107">
        <f t="shared" si="18"/>
        <v>-19.77629455837706</v>
      </c>
      <c r="M107">
        <f t="shared" si="23"/>
        <v>391.10182645969411</v>
      </c>
    </row>
    <row r="108" spans="1:13" x14ac:dyDescent="0.25">
      <c r="A108">
        <f t="shared" si="24"/>
        <v>949.79999999999563</v>
      </c>
      <c r="B108">
        <v>433</v>
      </c>
      <c r="C108">
        <f t="shared" si="19"/>
        <v>226.98358548938268</v>
      </c>
      <c r="D108">
        <f t="shared" si="20"/>
        <v>287.78571364827633</v>
      </c>
      <c r="E108">
        <f t="shared" si="21"/>
        <v>206.01641451061732</v>
      </c>
      <c r="F108">
        <f t="shared" si="25"/>
        <v>2.2604591465043962</v>
      </c>
      <c r="G108">
        <f t="shared" si="25"/>
        <v>141.92053862564489</v>
      </c>
      <c r="H108">
        <f t="shared" si="25"/>
        <v>104.35079144941336</v>
      </c>
      <c r="I108">
        <f t="shared" si="25"/>
        <v>0</v>
      </c>
      <c r="J108">
        <f t="shared" si="17"/>
        <v>0</v>
      </c>
      <c r="K108">
        <f t="shared" si="22"/>
        <v>248.53178922156263</v>
      </c>
      <c r="L108">
        <f t="shared" si="18"/>
        <v>-42.515374710945309</v>
      </c>
      <c r="M108">
        <f t="shared" si="23"/>
        <v>1807.5570868120878</v>
      </c>
    </row>
    <row r="109" spans="1:13" x14ac:dyDescent="0.25">
      <c r="A109">
        <f t="shared" si="24"/>
        <v>949.84999999999559</v>
      </c>
      <c r="B109">
        <v>481</v>
      </c>
      <c r="C109">
        <f t="shared" si="19"/>
        <v>226.84325434557695</v>
      </c>
      <c r="D109">
        <f t="shared" si="20"/>
        <v>287.73571364827637</v>
      </c>
      <c r="E109">
        <f t="shared" si="21"/>
        <v>254.15674565442305</v>
      </c>
      <c r="F109">
        <f t="shared" si="25"/>
        <v>2.7367011122384648</v>
      </c>
      <c r="G109">
        <f t="shared" si="25"/>
        <v>155.38273170509919</v>
      </c>
      <c r="H109">
        <f t="shared" si="25"/>
        <v>98.101009743392453</v>
      </c>
      <c r="I109">
        <f t="shared" si="25"/>
        <v>0</v>
      </c>
      <c r="J109">
        <f t="shared" si="17"/>
        <v>0</v>
      </c>
      <c r="K109">
        <f t="shared" si="22"/>
        <v>256.22044256073013</v>
      </c>
      <c r="L109">
        <f t="shared" si="18"/>
        <v>-2.0636969063070865</v>
      </c>
      <c r="M109">
        <f t="shared" si="23"/>
        <v>4.2588449211014394</v>
      </c>
    </row>
    <row r="110" spans="1:13" x14ac:dyDescent="0.25">
      <c r="A110">
        <f t="shared" si="24"/>
        <v>949.89999999999554</v>
      </c>
      <c r="B110">
        <v>523</v>
      </c>
      <c r="C110">
        <f t="shared" si="19"/>
        <v>226.70292320177123</v>
      </c>
      <c r="D110">
        <f t="shared" si="20"/>
        <v>287.68571364827642</v>
      </c>
      <c r="E110">
        <f t="shared" si="21"/>
        <v>296.29707679822877</v>
      </c>
      <c r="F110">
        <f t="shared" si="25"/>
        <v>3.3018275168204592</v>
      </c>
      <c r="G110">
        <f t="shared" si="25"/>
        <v>169.53390336631719</v>
      </c>
      <c r="H110">
        <f t="shared" si="25"/>
        <v>91.906772524713404</v>
      </c>
      <c r="I110">
        <f t="shared" si="25"/>
        <v>0</v>
      </c>
      <c r="J110">
        <f t="shared" si="17"/>
        <v>0</v>
      </c>
      <c r="K110">
        <f t="shared" si="22"/>
        <v>264.74250340785102</v>
      </c>
      <c r="L110">
        <f t="shared" si="18"/>
        <v>31.554573390377755</v>
      </c>
      <c r="M110">
        <f t="shared" si="23"/>
        <v>995.69110184873591</v>
      </c>
    </row>
    <row r="111" spans="1:13" x14ac:dyDescent="0.25">
      <c r="A111">
        <f t="shared" si="24"/>
        <v>949.9499999999955</v>
      </c>
      <c r="B111">
        <v>493</v>
      </c>
      <c r="C111">
        <f t="shared" si="19"/>
        <v>226.5625920579655</v>
      </c>
      <c r="D111">
        <f t="shared" si="20"/>
        <v>287.63571364827646</v>
      </c>
      <c r="E111">
        <f t="shared" si="21"/>
        <v>266.4374079420345</v>
      </c>
      <c r="F111">
        <f t="shared" si="25"/>
        <v>3.9698829676643874</v>
      </c>
      <c r="G111">
        <f t="shared" si="25"/>
        <v>184.3345223800672</v>
      </c>
      <c r="H111">
        <f t="shared" si="25"/>
        <v>85.80604022823087</v>
      </c>
      <c r="I111">
        <f t="shared" si="25"/>
        <v>0</v>
      </c>
      <c r="J111">
        <f t="shared" si="17"/>
        <v>0</v>
      </c>
      <c r="K111">
        <f t="shared" si="22"/>
        <v>274.11044557596244</v>
      </c>
      <c r="L111">
        <f t="shared" si="18"/>
        <v>-7.6730376339279474</v>
      </c>
      <c r="M111">
        <f t="shared" si="23"/>
        <v>58.875506531674596</v>
      </c>
    </row>
    <row r="112" spans="1:13" x14ac:dyDescent="0.25">
      <c r="A112">
        <f t="shared" si="24"/>
        <v>949.99999999999545</v>
      </c>
      <c r="B112">
        <v>521</v>
      </c>
      <c r="C112">
        <f t="shared" si="19"/>
        <v>226.42226091415978</v>
      </c>
      <c r="D112">
        <f t="shared" si="20"/>
        <v>287.58571364827651</v>
      </c>
      <c r="E112">
        <f t="shared" si="21"/>
        <v>294.57773908584022</v>
      </c>
      <c r="F112">
        <f t="shared" ref="F112:I131" si="26">F$5*EXP(-(($D112-F$6)^2)/(2*F$7^2))</f>
        <v>4.7566076813261171</v>
      </c>
      <c r="G112">
        <f t="shared" si="26"/>
        <v>199.73450710397688</v>
      </c>
      <c r="H112">
        <f t="shared" si="26"/>
        <v>79.833379375741572</v>
      </c>
      <c r="I112">
        <f t="shared" si="26"/>
        <v>0</v>
      </c>
      <c r="J112">
        <f t="shared" si="17"/>
        <v>0</v>
      </c>
      <c r="K112">
        <f t="shared" si="22"/>
        <v>284.32449416104458</v>
      </c>
      <c r="L112">
        <f t="shared" si="18"/>
        <v>10.253244924795638</v>
      </c>
      <c r="M112">
        <f t="shared" si="23"/>
        <v>105.1290314878475</v>
      </c>
    </row>
    <row r="113" spans="1:13" x14ac:dyDescent="0.25">
      <c r="A113">
        <f t="shared" si="24"/>
        <v>950.04999999999541</v>
      </c>
      <c r="B113">
        <v>515</v>
      </c>
      <c r="C113">
        <f t="shared" si="19"/>
        <v>226.28192977035405</v>
      </c>
      <c r="D113">
        <f t="shared" si="20"/>
        <v>287.53571364827656</v>
      </c>
      <c r="E113">
        <f t="shared" si="21"/>
        <v>288.71807022964595</v>
      </c>
      <c r="F113">
        <f t="shared" si="26"/>
        <v>5.6795413966437733</v>
      </c>
      <c r="G113">
        <f t="shared" si="26"/>
        <v>215.67302707053355</v>
      </c>
      <c r="H113">
        <f t="shared" si="26"/>
        <v>74.019726133441807</v>
      </c>
      <c r="I113">
        <f t="shared" si="26"/>
        <v>0</v>
      </c>
      <c r="J113">
        <f t="shared" si="17"/>
        <v>0</v>
      </c>
      <c r="K113">
        <f t="shared" si="22"/>
        <v>295.37229460061911</v>
      </c>
      <c r="L113">
        <f t="shared" si="18"/>
        <v>-6.6542243709731679</v>
      </c>
      <c r="M113">
        <f t="shared" si="23"/>
        <v>44.278701979253249</v>
      </c>
    </row>
    <row r="114" spans="1:13" x14ac:dyDescent="0.25">
      <c r="A114">
        <f t="shared" si="24"/>
        <v>950.09999999999536</v>
      </c>
      <c r="B114">
        <v>569</v>
      </c>
      <c r="C114">
        <f t="shared" si="19"/>
        <v>226.14159862654833</v>
      </c>
      <c r="D114">
        <f t="shared" si="20"/>
        <v>287.4857136482766</v>
      </c>
      <c r="E114">
        <f t="shared" si="21"/>
        <v>342.85840137345167</v>
      </c>
      <c r="F114">
        <f t="shared" si="26"/>
        <v>6.758113998876591</v>
      </c>
      <c r="G114">
        <f t="shared" si="26"/>
        <v>232.07848094814909</v>
      </c>
      <c r="H114">
        <f t="shared" si="26"/>
        <v>68.392226421301203</v>
      </c>
      <c r="I114">
        <f t="shared" si="26"/>
        <v>0</v>
      </c>
      <c r="J114">
        <f t="shared" si="17"/>
        <v>0</v>
      </c>
      <c r="K114">
        <f t="shared" si="22"/>
        <v>307.22882136832686</v>
      </c>
      <c r="L114">
        <f t="shared" si="18"/>
        <v>35.629580005124808</v>
      </c>
      <c r="M114">
        <f t="shared" si="23"/>
        <v>1269.4669713415894</v>
      </c>
    </row>
    <row r="115" spans="1:13" x14ac:dyDescent="0.25">
      <c r="A115">
        <f t="shared" si="24"/>
        <v>950.14999999999532</v>
      </c>
      <c r="B115">
        <v>543</v>
      </c>
      <c r="C115">
        <f t="shared" si="19"/>
        <v>226.00126748274261</v>
      </c>
      <c r="D115">
        <f t="shared" si="20"/>
        <v>287.43571364827665</v>
      </c>
      <c r="E115">
        <f t="shared" si="21"/>
        <v>316.99873251725739</v>
      </c>
      <c r="F115">
        <f t="shared" si="26"/>
        <v>8.0137181707601375</v>
      </c>
      <c r="G115">
        <f t="shared" si="26"/>
        <v>248.86866605851984</v>
      </c>
      <c r="H115">
        <f t="shared" si="26"/>
        <v>62.97415044756049</v>
      </c>
      <c r="I115">
        <f t="shared" si="26"/>
        <v>0</v>
      </c>
      <c r="J115">
        <f t="shared" si="17"/>
        <v>0</v>
      </c>
      <c r="K115">
        <f t="shared" si="22"/>
        <v>319.85653467684045</v>
      </c>
      <c r="L115">
        <f t="shared" si="18"/>
        <v>-2.8578021595830592</v>
      </c>
      <c r="M115">
        <f t="shared" si="23"/>
        <v>8.1670331833175975</v>
      </c>
    </row>
    <row r="116" spans="1:13" x14ac:dyDescent="0.25">
      <c r="A116">
        <f t="shared" si="24"/>
        <v>950.19999999999527</v>
      </c>
      <c r="B116">
        <v>561</v>
      </c>
      <c r="C116">
        <f t="shared" si="19"/>
        <v>225.86093633893688</v>
      </c>
      <c r="D116">
        <f t="shared" si="20"/>
        <v>287.38571364827669</v>
      </c>
      <c r="E116">
        <f t="shared" si="21"/>
        <v>335.13906366106312</v>
      </c>
      <c r="F116">
        <f t="shared" si="26"/>
        <v>9.4697589447663262</v>
      </c>
      <c r="G116">
        <f t="shared" si="26"/>
        <v>265.95115106234721</v>
      </c>
      <c r="H116">
        <f t="shared" si="26"/>
        <v>57.784877961303593</v>
      </c>
      <c r="I116">
        <f t="shared" si="26"/>
        <v>0</v>
      </c>
      <c r="J116">
        <f t="shared" si="17"/>
        <v>0</v>
      </c>
      <c r="K116">
        <f t="shared" si="22"/>
        <v>333.20578796841716</v>
      </c>
      <c r="L116">
        <f t="shared" si="18"/>
        <v>1.9332756926459638</v>
      </c>
      <c r="M116">
        <f t="shared" si="23"/>
        <v>3.737554903775731</v>
      </c>
    </row>
    <row r="117" spans="1:13" x14ac:dyDescent="0.25">
      <c r="A117">
        <f t="shared" si="24"/>
        <v>950.24999999999523</v>
      </c>
      <c r="B117">
        <v>612</v>
      </c>
      <c r="C117">
        <f t="shared" si="19"/>
        <v>225.72060519513116</v>
      </c>
      <c r="D117">
        <f t="shared" si="20"/>
        <v>287.33571364827674</v>
      </c>
      <c r="E117">
        <f t="shared" si="21"/>
        <v>386.27939480486884</v>
      </c>
      <c r="F117">
        <f t="shared" si="26"/>
        <v>11.151674658306009</v>
      </c>
      <c r="G117">
        <f t="shared" si="26"/>
        <v>283.22385923738034</v>
      </c>
      <c r="H117">
        <f t="shared" si="26"/>
        <v>52.839949149043193</v>
      </c>
      <c r="I117">
        <f t="shared" si="26"/>
        <v>0</v>
      </c>
      <c r="J117">
        <f t="shared" si="17"/>
        <v>0</v>
      </c>
      <c r="K117">
        <f t="shared" si="22"/>
        <v>347.21548304472958</v>
      </c>
      <c r="L117">
        <f t="shared" si="18"/>
        <v>39.063911760139263</v>
      </c>
      <c r="M117">
        <f t="shared" si="23"/>
        <v>1525.9892020039465</v>
      </c>
    </row>
    <row r="118" spans="1:13" x14ac:dyDescent="0.25">
      <c r="A118">
        <f t="shared" si="24"/>
        <v>950.29999999999518</v>
      </c>
      <c r="B118">
        <v>598</v>
      </c>
      <c r="C118">
        <f t="shared" si="19"/>
        <v>225.58027405132543</v>
      </c>
      <c r="D118">
        <f t="shared" si="20"/>
        <v>287.28571364827678</v>
      </c>
      <c r="E118">
        <f t="shared" si="21"/>
        <v>372.41972594867457</v>
      </c>
      <c r="F118">
        <f t="shared" si="26"/>
        <v>13.086923535981219</v>
      </c>
      <c r="G118">
        <f t="shared" si="26"/>
        <v>300.57586505452605</v>
      </c>
      <c r="H118">
        <f t="shared" si="26"/>
        <v>48.151174972429764</v>
      </c>
      <c r="I118">
        <f t="shared" si="26"/>
        <v>0</v>
      </c>
      <c r="J118">
        <f t="shared" si="17"/>
        <v>0</v>
      </c>
      <c r="K118">
        <f t="shared" si="22"/>
        <v>361.81396356293703</v>
      </c>
      <c r="L118">
        <f t="shared" si="18"/>
        <v>10.605762385737535</v>
      </c>
      <c r="M118">
        <f t="shared" si="23"/>
        <v>112.48219578272513</v>
      </c>
    </row>
    <row r="119" spans="1:13" x14ac:dyDescent="0.25">
      <c r="A119">
        <f t="shared" si="24"/>
        <v>950.34999999999513</v>
      </c>
      <c r="B119">
        <v>603</v>
      </c>
      <c r="C119">
        <f t="shared" si="19"/>
        <v>225.43994290751925</v>
      </c>
      <c r="D119">
        <f t="shared" si="20"/>
        <v>287.23571364827683</v>
      </c>
      <c r="E119">
        <f t="shared" si="21"/>
        <v>377.56005709248075</v>
      </c>
      <c r="F119">
        <f t="shared" si="26"/>
        <v>15.304929967451798</v>
      </c>
      <c r="G119">
        <f t="shared" si="26"/>
        <v>317.88840162177655</v>
      </c>
      <c r="H119">
        <f t="shared" si="26"/>
        <v>43.726799868720931</v>
      </c>
      <c r="I119">
        <f t="shared" si="26"/>
        <v>0</v>
      </c>
      <c r="J119">
        <f t="shared" si="17"/>
        <v>0</v>
      </c>
      <c r="K119">
        <f t="shared" si="22"/>
        <v>376.92013145794931</v>
      </c>
      <c r="L119">
        <f t="shared" si="18"/>
        <v>0.63992563453143703</v>
      </c>
      <c r="M119">
        <f t="shared" si="23"/>
        <v>0.40950481773046232</v>
      </c>
    </row>
    <row r="120" spans="1:13" x14ac:dyDescent="0.25">
      <c r="A120">
        <f t="shared" si="24"/>
        <v>950.39999999999509</v>
      </c>
      <c r="B120">
        <v>597</v>
      </c>
      <c r="C120">
        <f t="shared" si="19"/>
        <v>225.29961176371353</v>
      </c>
      <c r="D120">
        <f t="shared" si="20"/>
        <v>287.18571364827687</v>
      </c>
      <c r="E120">
        <f t="shared" si="21"/>
        <v>371.70038823628647</v>
      </c>
      <c r="F120">
        <f t="shared" si="26"/>
        <v>17.836984543644842</v>
      </c>
      <c r="G120">
        <f t="shared" si="26"/>
        <v>335.03607114727299</v>
      </c>
      <c r="H120">
        <f t="shared" si="26"/>
        <v>39.571709119126041</v>
      </c>
      <c r="I120">
        <f t="shared" si="26"/>
        <v>0</v>
      </c>
      <c r="J120">
        <f t="shared" si="17"/>
        <v>0</v>
      </c>
      <c r="K120">
        <f t="shared" si="22"/>
        <v>392.44476481004392</v>
      </c>
      <c r="L120">
        <f t="shared" si="18"/>
        <v>-20.744376573757449</v>
      </c>
      <c r="M120">
        <f t="shared" si="23"/>
        <v>430.32915943385689</v>
      </c>
    </row>
    <row r="121" spans="1:13" x14ac:dyDescent="0.25">
      <c r="A121">
        <f t="shared" si="24"/>
        <v>950.44999999999504</v>
      </c>
      <c r="B121">
        <v>558</v>
      </c>
      <c r="C121">
        <f t="shared" si="19"/>
        <v>225.1592806199078</v>
      </c>
      <c r="D121">
        <f t="shared" si="20"/>
        <v>287.13571364827692</v>
      </c>
      <c r="E121">
        <f t="shared" si="21"/>
        <v>332.8407193800922</v>
      </c>
      <c r="F121">
        <f t="shared" si="26"/>
        <v>20.716092084922078</v>
      </c>
      <c r="G121">
        <f t="shared" si="26"/>
        <v>351.8882450265877</v>
      </c>
      <c r="H121">
        <f t="shared" si="26"/>
        <v>35.687672829171085</v>
      </c>
      <c r="I121">
        <f t="shared" si="26"/>
        <v>0</v>
      </c>
      <c r="J121">
        <f t="shared" si="17"/>
        <v>0</v>
      </c>
      <c r="K121">
        <f t="shared" si="22"/>
        <v>408.29200994068088</v>
      </c>
      <c r="L121">
        <f t="shared" si="18"/>
        <v>-75.451290560588689</v>
      </c>
      <c r="M121">
        <f t="shared" si="23"/>
        <v>5692.89724725838</v>
      </c>
    </row>
    <row r="122" spans="1:13" x14ac:dyDescent="0.25">
      <c r="A122">
        <f t="shared" si="24"/>
        <v>950.499999999995</v>
      </c>
      <c r="B122">
        <v>669</v>
      </c>
      <c r="C122">
        <f t="shared" si="19"/>
        <v>225.01894947610208</v>
      </c>
      <c r="D122">
        <f t="shared" si="20"/>
        <v>287.08571364827696</v>
      </c>
      <c r="E122">
        <f t="shared" si="21"/>
        <v>443.98105052389792</v>
      </c>
      <c r="F122">
        <f t="shared" si="26"/>
        <v>23.976762267622256</v>
      </c>
      <c r="G122">
        <f t="shared" si="26"/>
        <v>368.31063465446874</v>
      </c>
      <c r="H122">
        <f t="shared" si="26"/>
        <v>32.073618348287674</v>
      </c>
      <c r="I122">
        <f t="shared" si="26"/>
        <v>0</v>
      </c>
      <c r="J122">
        <f t="shared" si="17"/>
        <v>0</v>
      </c>
      <c r="K122">
        <f t="shared" si="22"/>
        <v>424.36101527037863</v>
      </c>
      <c r="L122">
        <f t="shared" si="18"/>
        <v>19.620035253519291</v>
      </c>
      <c r="M122">
        <f t="shared" si="23"/>
        <v>384.94578334933976</v>
      </c>
    </row>
    <row r="123" spans="1:13" x14ac:dyDescent="0.25">
      <c r="A123">
        <f t="shared" si="24"/>
        <v>950.54999999999495</v>
      </c>
      <c r="B123">
        <v>666</v>
      </c>
      <c r="C123">
        <f t="shared" si="19"/>
        <v>224.87861833229636</v>
      </c>
      <c r="D123">
        <f t="shared" si="20"/>
        <v>287.03571364827701</v>
      </c>
      <c r="E123">
        <f t="shared" si="21"/>
        <v>441.12138166770364</v>
      </c>
      <c r="F123">
        <f t="shared" si="26"/>
        <v>27.654738052131563</v>
      </c>
      <c r="G123">
        <f t="shared" si="26"/>
        <v>384.1670087759133</v>
      </c>
      <c r="H123">
        <f t="shared" si="26"/>
        <v>28.725923064389516</v>
      </c>
      <c r="I123">
        <f t="shared" si="26"/>
        <v>0</v>
      </c>
      <c r="J123">
        <f t="shared" si="17"/>
        <v>0</v>
      </c>
      <c r="K123">
        <f t="shared" si="22"/>
        <v>440.54766989243439</v>
      </c>
      <c r="L123">
        <f t="shared" si="18"/>
        <v>0.57371177526925976</v>
      </c>
      <c r="M123">
        <f t="shared" si="23"/>
        <v>0.32914520108260564</v>
      </c>
    </row>
    <row r="124" spans="1:13" x14ac:dyDescent="0.25">
      <c r="A124">
        <f t="shared" si="24"/>
        <v>950.59999999999491</v>
      </c>
      <c r="B124">
        <v>641</v>
      </c>
      <c r="C124">
        <f t="shared" si="19"/>
        <v>224.73828718849063</v>
      </c>
      <c r="D124">
        <f t="shared" si="20"/>
        <v>286.98571364827706</v>
      </c>
      <c r="E124">
        <f t="shared" si="21"/>
        <v>416.26171281150937</v>
      </c>
      <c r="F124">
        <f t="shared" si="26"/>
        <v>31.786657953700619</v>
      </c>
      <c r="G124">
        <f t="shared" si="26"/>
        <v>399.32102830603685</v>
      </c>
      <c r="H124">
        <f t="shared" si="26"/>
        <v>25.638719819033959</v>
      </c>
      <c r="I124">
        <f t="shared" si="26"/>
        <v>0</v>
      </c>
      <c r="J124">
        <f t="shared" si="17"/>
        <v>0</v>
      </c>
      <c r="K124">
        <f t="shared" si="22"/>
        <v>456.74640607877143</v>
      </c>
      <c r="L124">
        <f t="shared" si="18"/>
        <v>-40.48469326726206</v>
      </c>
      <c r="M124">
        <f t="shared" si="23"/>
        <v>1639.0103889442939</v>
      </c>
    </row>
    <row r="125" spans="1:13" x14ac:dyDescent="0.25">
      <c r="A125">
        <f t="shared" si="24"/>
        <v>950.64999999999486</v>
      </c>
      <c r="B125">
        <v>723</v>
      </c>
      <c r="C125">
        <f t="shared" si="19"/>
        <v>224.59795604468491</v>
      </c>
      <c r="D125">
        <f t="shared" si="20"/>
        <v>286.9357136482771</v>
      </c>
      <c r="E125">
        <f t="shared" si="21"/>
        <v>498.40204395531509</v>
      </c>
      <c r="F125">
        <f t="shared" si="26"/>
        <v>36.409649287916274</v>
      </c>
      <c r="G125">
        <f t="shared" si="26"/>
        <v>413.63816523888687</v>
      </c>
      <c r="H125">
        <f t="shared" si="26"/>
        <v>22.804207671350248</v>
      </c>
      <c r="I125">
        <f t="shared" si="26"/>
        <v>0</v>
      </c>
      <c r="J125">
        <f t="shared" si="17"/>
        <v>0</v>
      </c>
      <c r="K125">
        <f t="shared" si="22"/>
        <v>472.85202219815341</v>
      </c>
      <c r="L125">
        <f t="shared" si="18"/>
        <v>25.550021757161687</v>
      </c>
      <c r="M125">
        <f t="shared" si="23"/>
        <v>652.80361179143563</v>
      </c>
    </row>
    <row r="126" spans="1:13" x14ac:dyDescent="0.25">
      <c r="A126">
        <f t="shared" si="24"/>
        <v>950.69999999999482</v>
      </c>
      <c r="B126">
        <v>752</v>
      </c>
      <c r="C126">
        <f t="shared" si="19"/>
        <v>224.45762490087918</v>
      </c>
      <c r="D126">
        <f t="shared" si="20"/>
        <v>286.88571364827715</v>
      </c>
      <c r="E126">
        <f t="shared" si="21"/>
        <v>527.54237509912082</v>
      </c>
      <c r="F126">
        <f t="shared" si="26"/>
        <v>41.560850869783323</v>
      </c>
      <c r="G126">
        <f t="shared" si="26"/>
        <v>426.98766869672033</v>
      </c>
      <c r="H126">
        <f t="shared" si="26"/>
        <v>20.212961362867297</v>
      </c>
      <c r="I126">
        <f t="shared" si="26"/>
        <v>0</v>
      </c>
      <c r="J126">
        <f t="shared" si="17"/>
        <v>0</v>
      </c>
      <c r="K126">
        <f t="shared" si="22"/>
        <v>488.76148092937098</v>
      </c>
      <c r="L126">
        <f t="shared" si="18"/>
        <v>38.780894169749843</v>
      </c>
      <c r="M126">
        <f t="shared" si="23"/>
        <v>1503.9577526053374</v>
      </c>
    </row>
    <row r="127" spans="1:13" x14ac:dyDescent="0.25">
      <c r="A127">
        <f t="shared" si="24"/>
        <v>950.74999999999477</v>
      </c>
      <c r="B127">
        <v>699</v>
      </c>
      <c r="C127">
        <f t="shared" si="19"/>
        <v>224.31729375707346</v>
      </c>
      <c r="D127">
        <f t="shared" si="20"/>
        <v>286.83571364827719</v>
      </c>
      <c r="E127">
        <f t="shared" si="21"/>
        <v>474.68270624292654</v>
      </c>
      <c r="F127">
        <f t="shared" si="26"/>
        <v>47.276865243598067</v>
      </c>
      <c r="G127">
        <f t="shared" si="26"/>
        <v>439.24453848951487</v>
      </c>
      <c r="H127">
        <f t="shared" si="26"/>
        <v>17.854233567865311</v>
      </c>
      <c r="I127">
        <f t="shared" si="26"/>
        <v>0</v>
      </c>
      <c r="J127">
        <f t="shared" si="17"/>
        <v>0</v>
      </c>
      <c r="K127">
        <f t="shared" si="22"/>
        <v>504.37563730097827</v>
      </c>
      <c r="L127">
        <f t="shared" si="18"/>
        <v>-29.692931058051727</v>
      </c>
      <c r="M127">
        <f t="shared" si="23"/>
        <v>881.67015481821284</v>
      </c>
    </row>
    <row r="128" spans="1:13" x14ac:dyDescent="0.25">
      <c r="A128">
        <f t="shared" si="24"/>
        <v>950.79999999999472</v>
      </c>
      <c r="B128">
        <v>737</v>
      </c>
      <c r="C128">
        <f t="shared" si="19"/>
        <v>224.17696261326773</v>
      </c>
      <c r="D128">
        <f t="shared" si="20"/>
        <v>286.78571364827724</v>
      </c>
      <c r="E128">
        <f t="shared" si="21"/>
        <v>512.82303738673227</v>
      </c>
      <c r="F128">
        <f t="shared" si="26"/>
        <v>53.593142354943915</v>
      </c>
      <c r="G128">
        <f t="shared" si="26"/>
        <v>450.29146488090998</v>
      </c>
      <c r="H128">
        <f t="shared" si="26"/>
        <v>15.71624482195878</v>
      </c>
      <c r="I128">
        <f t="shared" si="26"/>
        <v>0</v>
      </c>
      <c r="J128">
        <f t="shared" si="17"/>
        <v>0</v>
      </c>
      <c r="K128">
        <f t="shared" si="22"/>
        <v>519.60085205781263</v>
      </c>
      <c r="L128">
        <f t="shared" si="18"/>
        <v>-6.777814671080364</v>
      </c>
      <c r="M128">
        <f t="shared" si="23"/>
        <v>45.938771715512225</v>
      </c>
    </row>
    <row r="129" spans="1:13" x14ac:dyDescent="0.25">
      <c r="A129">
        <f t="shared" si="24"/>
        <v>950.84999999999468</v>
      </c>
      <c r="B129">
        <v>794</v>
      </c>
      <c r="C129">
        <f t="shared" si="19"/>
        <v>224.03663146946201</v>
      </c>
      <c r="D129">
        <f t="shared" si="20"/>
        <v>286.73571364827728</v>
      </c>
      <c r="E129">
        <f t="shared" si="21"/>
        <v>569.96336853053799</v>
      </c>
      <c r="F129">
        <f t="shared" si="26"/>
        <v>60.543298619965228</v>
      </c>
      <c r="G129">
        <f t="shared" si="26"/>
        <v>460.02069268206458</v>
      </c>
      <c r="H129">
        <f t="shared" si="26"/>
        <v>13.786456873416824</v>
      </c>
      <c r="I129">
        <f t="shared" si="26"/>
        <v>0</v>
      </c>
      <c r="J129">
        <f t="shared" si="17"/>
        <v>0</v>
      </c>
      <c r="K129">
        <f t="shared" si="22"/>
        <v>534.35044817544656</v>
      </c>
      <c r="L129">
        <f t="shared" si="18"/>
        <v>35.612920355091433</v>
      </c>
      <c r="M129">
        <f t="shared" si="23"/>
        <v>1268.2800962180856</v>
      </c>
    </row>
    <row r="130" spans="1:13" x14ac:dyDescent="0.25">
      <c r="A130">
        <f t="shared" si="24"/>
        <v>950.89999999999463</v>
      </c>
      <c r="B130">
        <v>742</v>
      </c>
      <c r="C130">
        <f t="shared" si="19"/>
        <v>223.89630032565628</v>
      </c>
      <c r="D130">
        <f t="shared" si="20"/>
        <v>286.68571364827733</v>
      </c>
      <c r="E130">
        <f t="shared" si="21"/>
        <v>518.10369967434372</v>
      </c>
      <c r="F130">
        <f t="shared" si="26"/>
        <v>68.158377562806791</v>
      </c>
      <c r="G130">
        <f t="shared" si="26"/>
        <v>468.33576837451346</v>
      </c>
      <c r="H130">
        <f t="shared" si="26"/>
        <v>12.05182606745991</v>
      </c>
      <c r="I130">
        <f t="shared" si="26"/>
        <v>0</v>
      </c>
      <c r="J130">
        <f t="shared" si="17"/>
        <v>0</v>
      </c>
      <c r="K130">
        <f t="shared" si="22"/>
        <v>548.5459720047802</v>
      </c>
      <c r="L130">
        <f t="shared" si="18"/>
        <v>-30.442272330436481</v>
      </c>
      <c r="M130">
        <f t="shared" si="23"/>
        <v>926.73194464045855</v>
      </c>
    </row>
    <row r="131" spans="1:13" x14ac:dyDescent="0.25">
      <c r="A131">
        <f t="shared" si="24"/>
        <v>950.94999999999459</v>
      </c>
      <c r="B131">
        <v>772</v>
      </c>
      <c r="C131">
        <f t="shared" si="19"/>
        <v>223.75596918185056</v>
      </c>
      <c r="D131">
        <f t="shared" si="20"/>
        <v>286.63571364827737</v>
      </c>
      <c r="E131">
        <f t="shared" si="21"/>
        <v>548.24403081814944</v>
      </c>
      <c r="F131">
        <f t="shared" si="26"/>
        <v>76.466060530315687</v>
      </c>
      <c r="G131">
        <f t="shared" si="26"/>
        <v>475.1531307138772</v>
      </c>
      <c r="H131">
        <f t="shared" si="26"/>
        <v>10.499034226580166</v>
      </c>
      <c r="I131">
        <f t="shared" si="26"/>
        <v>0</v>
      </c>
      <c r="J131">
        <f t="shared" si="17"/>
        <v>0</v>
      </c>
      <c r="K131">
        <f t="shared" si="22"/>
        <v>562.11822547077304</v>
      </c>
      <c r="L131">
        <f t="shared" si="18"/>
        <v>-13.874194652623601</v>
      </c>
      <c r="M131">
        <f t="shared" si="23"/>
        <v>192.49327725888932</v>
      </c>
    </row>
    <row r="132" spans="1:13" x14ac:dyDescent="0.25">
      <c r="A132">
        <f t="shared" si="24"/>
        <v>950.99999999999454</v>
      </c>
      <c r="B132">
        <v>833</v>
      </c>
      <c r="C132">
        <f t="shared" si="19"/>
        <v>223.61563803804484</v>
      </c>
      <c r="D132">
        <f t="shared" si="20"/>
        <v>286.58571364827742</v>
      </c>
      <c r="E132">
        <f t="shared" si="21"/>
        <v>609.38436196195516</v>
      </c>
      <c r="F132">
        <f t="shared" ref="F132:I151" si="27">F$5*EXP(-(($D132-F$6)^2)/(2*F$7^2))</f>
        <v>85.489838393088803</v>
      </c>
      <c r="G132">
        <f t="shared" si="27"/>
        <v>480.40350816468913</v>
      </c>
      <c r="H132">
        <f t="shared" si="27"/>
        <v>9.1146953065016874</v>
      </c>
      <c r="I132">
        <f t="shared" si="27"/>
        <v>0</v>
      </c>
      <c r="J132">
        <f t="shared" si="17"/>
        <v>0</v>
      </c>
      <c r="K132">
        <f t="shared" si="22"/>
        <v>575.00804186427968</v>
      </c>
      <c r="L132">
        <f t="shared" si="18"/>
        <v>34.376320097675489</v>
      </c>
      <c r="M132">
        <f t="shared" si="23"/>
        <v>1181.7313834578476</v>
      </c>
    </row>
    <row r="133" spans="1:13" x14ac:dyDescent="0.25">
      <c r="A133">
        <f t="shared" si="24"/>
        <v>951.0499999999945</v>
      </c>
      <c r="B133">
        <v>818</v>
      </c>
      <c r="C133">
        <f t="shared" si="19"/>
        <v>223.47530689423911</v>
      </c>
      <c r="D133">
        <f t="shared" si="20"/>
        <v>286.53571364827746</v>
      </c>
      <c r="E133">
        <f t="shared" si="21"/>
        <v>594.52469310576089</v>
      </c>
      <c r="F133">
        <f t="shared" si="27"/>
        <v>95.248157532662105</v>
      </c>
      <c r="G133">
        <f t="shared" si="27"/>
        <v>484.03309049854442</v>
      </c>
      <c r="H133">
        <f t="shared" si="27"/>
        <v>7.8855368683691021</v>
      </c>
      <c r="I133">
        <f t="shared" si="27"/>
        <v>0</v>
      </c>
      <c r="J133">
        <f t="shared" si="17"/>
        <v>0</v>
      </c>
      <c r="K133">
        <f t="shared" si="22"/>
        <v>587.16678489957565</v>
      </c>
      <c r="L133">
        <f t="shared" si="18"/>
        <v>7.3579082061852432</v>
      </c>
      <c r="M133">
        <f t="shared" si="23"/>
        <v>54.138813170648142</v>
      </c>
    </row>
    <row r="134" spans="1:13" x14ac:dyDescent="0.25">
      <c r="A134">
        <f t="shared" si="24"/>
        <v>951.09999999999445</v>
      </c>
      <c r="B134">
        <v>811</v>
      </c>
      <c r="C134">
        <f t="shared" si="19"/>
        <v>223.33497575043339</v>
      </c>
      <c r="D134">
        <f t="shared" si="20"/>
        <v>286.48571364827751</v>
      </c>
      <c r="E134">
        <f t="shared" si="21"/>
        <v>587.66502424956661</v>
      </c>
      <c r="F134">
        <f t="shared" si="27"/>
        <v>105.75355571618078</v>
      </c>
      <c r="G134">
        <f t="shared" si="27"/>
        <v>486.00444685006437</v>
      </c>
      <c r="H134">
        <f t="shared" si="27"/>
        <v>6.7985560979313266</v>
      </c>
      <c r="I134">
        <f t="shared" si="27"/>
        <v>0</v>
      </c>
      <c r="J134">
        <f t="shared" si="17"/>
        <v>0</v>
      </c>
      <c r="K134">
        <f t="shared" si="22"/>
        <v>598.55655866417646</v>
      </c>
      <c r="L134">
        <f t="shared" si="18"/>
        <v>-10.891534414609851</v>
      </c>
      <c r="M134">
        <f t="shared" si="23"/>
        <v>118.62552190463074</v>
      </c>
    </row>
    <row r="135" spans="1:13" x14ac:dyDescent="0.25">
      <c r="A135">
        <f t="shared" si="24"/>
        <v>951.14999999999441</v>
      </c>
      <c r="B135">
        <v>814</v>
      </c>
      <c r="C135">
        <f t="shared" si="19"/>
        <v>223.19464460662766</v>
      </c>
      <c r="D135">
        <f t="shared" si="20"/>
        <v>286.43571364827756</v>
      </c>
      <c r="E135">
        <f t="shared" si="21"/>
        <v>590.80535539337234</v>
      </c>
      <c r="F135">
        <f t="shared" si="27"/>
        <v>117.01180558560223</v>
      </c>
      <c r="G135">
        <f t="shared" si="27"/>
        <v>486.29716832872202</v>
      </c>
      <c r="H135">
        <f t="shared" si="27"/>
        <v>5.8411507108664518</v>
      </c>
      <c r="I135">
        <f t="shared" si="27"/>
        <v>0</v>
      </c>
      <c r="J135">
        <f t="shared" si="17"/>
        <v>0</v>
      </c>
      <c r="K135">
        <f t="shared" si="22"/>
        <v>609.15012462519076</v>
      </c>
      <c r="L135">
        <f t="shared" si="18"/>
        <v>-18.344769231818418</v>
      </c>
      <c r="M135">
        <f t="shared" si="23"/>
        <v>336.53055816867169</v>
      </c>
    </row>
    <row r="136" spans="1:13" x14ac:dyDescent="0.25">
      <c r="A136">
        <f t="shared" si="24"/>
        <v>951.19999999999436</v>
      </c>
      <c r="B136">
        <v>868</v>
      </c>
      <c r="C136">
        <f t="shared" si="19"/>
        <v>223.05431346282194</v>
      </c>
      <c r="D136">
        <f t="shared" si="20"/>
        <v>286.3857136482776</v>
      </c>
      <c r="E136">
        <f t="shared" si="21"/>
        <v>644.94568653717806</v>
      </c>
      <c r="F136">
        <f t="shared" si="27"/>
        <v>129.02108534759154</v>
      </c>
      <c r="G136">
        <f t="shared" si="27"/>
        <v>484.90821975912587</v>
      </c>
      <c r="H136">
        <f t="shared" si="27"/>
        <v>5.0012256030083986</v>
      </c>
      <c r="I136">
        <f t="shared" si="27"/>
        <v>0</v>
      </c>
      <c r="J136">
        <f t="shared" si="17"/>
        <v>0</v>
      </c>
      <c r="K136">
        <f t="shared" si="22"/>
        <v>618.93053070972576</v>
      </c>
      <c r="L136">
        <f t="shared" si="18"/>
        <v>26.015155827452304</v>
      </c>
      <c r="M136">
        <f t="shared" si="23"/>
        <v>676.78833272662553</v>
      </c>
    </row>
    <row r="137" spans="1:13" x14ac:dyDescent="0.25">
      <c r="A137">
        <f t="shared" si="24"/>
        <v>951.24999999999432</v>
      </c>
      <c r="B137">
        <v>820</v>
      </c>
      <c r="C137">
        <f t="shared" si="19"/>
        <v>222.91398231901621</v>
      </c>
      <c r="D137">
        <f t="shared" si="20"/>
        <v>286.33571364827765</v>
      </c>
      <c r="E137">
        <f t="shared" si="21"/>
        <v>597.08601768098379</v>
      </c>
      <c r="F137">
        <f t="shared" si="27"/>
        <v>141.77119775101804</v>
      </c>
      <c r="G137">
        <f t="shared" si="27"/>
        <v>481.85199207255363</v>
      </c>
      <c r="H137">
        <f t="shared" si="27"/>
        <v>4.2672765318892569</v>
      </c>
      <c r="I137">
        <f t="shared" si="27"/>
        <v>0</v>
      </c>
      <c r="J137">
        <f t="shared" si="17"/>
        <v>0</v>
      </c>
      <c r="K137">
        <f t="shared" si="22"/>
        <v>627.89046635546094</v>
      </c>
      <c r="L137">
        <f t="shared" si="18"/>
        <v>-30.804448674477158</v>
      </c>
      <c r="M137">
        <f t="shared" si="23"/>
        <v>948.91405813849747</v>
      </c>
    </row>
    <row r="138" spans="1:13" x14ac:dyDescent="0.25">
      <c r="A138">
        <f t="shared" si="24"/>
        <v>951.29999999999427</v>
      </c>
      <c r="B138">
        <v>852</v>
      </c>
      <c r="C138">
        <f t="shared" si="19"/>
        <v>222.77365117521049</v>
      </c>
      <c r="D138">
        <f t="shared" si="20"/>
        <v>286.28571364827769</v>
      </c>
      <c r="E138">
        <f t="shared" si="21"/>
        <v>629.22634882478951</v>
      </c>
      <c r="F138">
        <f t="shared" si="27"/>
        <v>155.24285949218003</v>
      </c>
      <c r="G138">
        <f t="shared" si="27"/>
        <v>477.16005408509631</v>
      </c>
      <c r="H138">
        <f t="shared" si="27"/>
        <v>3.6284524518806132</v>
      </c>
      <c r="I138">
        <f t="shared" si="27"/>
        <v>0</v>
      </c>
      <c r="J138">
        <f t="shared" si="17"/>
        <v>0</v>
      </c>
      <c r="K138">
        <f t="shared" si="22"/>
        <v>636.03136602915697</v>
      </c>
      <c r="L138">
        <f t="shared" si="18"/>
        <v>-6.8050172043674593</v>
      </c>
      <c r="M138">
        <f t="shared" si="23"/>
        <v>46.308259151737111</v>
      </c>
    </row>
    <row r="139" spans="1:13" x14ac:dyDescent="0.25">
      <c r="A139">
        <f t="shared" si="24"/>
        <v>951.34999999999422</v>
      </c>
      <c r="B139">
        <v>904</v>
      </c>
      <c r="C139">
        <f t="shared" si="19"/>
        <v>222.63332003140476</v>
      </c>
      <c r="D139">
        <f t="shared" si="20"/>
        <v>286.23571364827774</v>
      </c>
      <c r="E139">
        <f t="shared" si="21"/>
        <v>681.36667996859524</v>
      </c>
      <c r="F139">
        <f t="shared" si="27"/>
        <v>169.40708371083252</v>
      </c>
      <c r="G139">
        <f t="shared" si="27"/>
        <v>470.8806096495515</v>
      </c>
      <c r="H139">
        <f t="shared" si="27"/>
        <v>3.0745983723942523</v>
      </c>
      <c r="I139">
        <f t="shared" si="27"/>
        <v>0</v>
      </c>
      <c r="J139">
        <f t="shared" si="17"/>
        <v>0</v>
      </c>
      <c r="K139">
        <f t="shared" si="22"/>
        <v>643.36229173277832</v>
      </c>
      <c r="L139">
        <f t="shared" si="18"/>
        <v>38.004388235816918</v>
      </c>
      <c r="M139">
        <f t="shared" si="23"/>
        <v>1444.3335251786993</v>
      </c>
    </row>
    <row r="140" spans="1:13" x14ac:dyDescent="0.25">
      <c r="A140">
        <f t="shared" si="24"/>
        <v>951.39999999999418</v>
      </c>
      <c r="B140">
        <v>883</v>
      </c>
      <c r="C140">
        <f t="shared" si="19"/>
        <v>222.49298888759904</v>
      </c>
      <c r="D140">
        <f t="shared" si="20"/>
        <v>286.18571364827778</v>
      </c>
      <c r="E140">
        <f t="shared" si="21"/>
        <v>660.50701111240096</v>
      </c>
      <c r="F140">
        <f t="shared" si="27"/>
        <v>184.2246781604419</v>
      </c>
      <c r="G140">
        <f t="shared" si="27"/>
        <v>463.07767323451702</v>
      </c>
      <c r="H140">
        <f t="shared" si="27"/>
        <v>2.596280772575287</v>
      </c>
      <c r="I140">
        <f t="shared" si="27"/>
        <v>0</v>
      </c>
      <c r="J140">
        <f t="shared" ref="J140:J203" si="28">J$5*EXP(-(($D140-J$6)^2)/(2*J$7^2))</f>
        <v>0</v>
      </c>
      <c r="K140">
        <f t="shared" si="22"/>
        <v>649.89863216753417</v>
      </c>
      <c r="L140">
        <f t="shared" ref="L140:L203" si="29">E140-K140</f>
        <v>10.608378944866786</v>
      </c>
      <c r="M140">
        <f t="shared" si="23"/>
        <v>112.53770383789293</v>
      </c>
    </row>
    <row r="141" spans="1:13" x14ac:dyDescent="0.25">
      <c r="A141">
        <f t="shared" si="24"/>
        <v>951.44999999999413</v>
      </c>
      <c r="B141">
        <v>868</v>
      </c>
      <c r="C141">
        <f t="shared" ref="C141:C204" si="30">$P$12*A141+$Q$12</f>
        <v>222.35265774379332</v>
      </c>
      <c r="D141">
        <f t="shared" ref="D141:D204" si="31">1253.6-A141-$N$5</f>
        <v>286.13571364827783</v>
      </c>
      <c r="E141">
        <f t="shared" ref="E141:E204" si="32">B141-C141</f>
        <v>645.64734225620668</v>
      </c>
      <c r="F141">
        <f t="shared" si="27"/>
        <v>199.64588089590646</v>
      </c>
      <c r="G141">
        <f t="shared" si="27"/>
        <v>453.82998364735408</v>
      </c>
      <c r="H141">
        <f t="shared" si="27"/>
        <v>2.1847976940444647</v>
      </c>
      <c r="I141">
        <f t="shared" si="27"/>
        <v>0</v>
      </c>
      <c r="J141">
        <f t="shared" si="28"/>
        <v>0</v>
      </c>
      <c r="K141">
        <f t="shared" ref="K141:K204" si="33">F141+G141+H141+I141+J141</f>
        <v>655.66066223730502</v>
      </c>
      <c r="L141">
        <f t="shared" si="29"/>
        <v>-10.013319981098334</v>
      </c>
      <c r="M141">
        <f t="shared" ref="M141:M204" si="34">(L141)^2</f>
        <v>100.26657704386315</v>
      </c>
    </row>
    <row r="142" spans="1:13" x14ac:dyDescent="0.25">
      <c r="A142">
        <f t="shared" ref="A142:A205" si="35">A141+$B$7</f>
        <v>951.49999999999409</v>
      </c>
      <c r="B142">
        <v>880</v>
      </c>
      <c r="C142">
        <f t="shared" si="30"/>
        <v>222.21232659998759</v>
      </c>
      <c r="D142">
        <f t="shared" si="31"/>
        <v>286.08571364827787</v>
      </c>
      <c r="E142">
        <f t="shared" si="32"/>
        <v>657.78767340001241</v>
      </c>
      <c r="F142">
        <f t="shared" si="27"/>
        <v>215.6101538814406</v>
      </c>
      <c r="G142">
        <f t="shared" si="27"/>
        <v>443.22968167534879</v>
      </c>
      <c r="H142">
        <f t="shared" si="27"/>
        <v>1.8321756542132204</v>
      </c>
      <c r="I142">
        <f t="shared" si="27"/>
        <v>0</v>
      </c>
      <c r="J142">
        <f t="shared" si="28"/>
        <v>0</v>
      </c>
      <c r="K142">
        <f t="shared" si="33"/>
        <v>660.67201121100254</v>
      </c>
      <c r="L142">
        <f t="shared" si="29"/>
        <v>-2.8843378109901323</v>
      </c>
      <c r="M142">
        <f t="shared" si="34"/>
        <v>8.319404607907348</v>
      </c>
    </row>
    <row r="143" spans="1:13" x14ac:dyDescent="0.25">
      <c r="A143">
        <f t="shared" si="35"/>
        <v>951.54999999999404</v>
      </c>
      <c r="B143">
        <v>867</v>
      </c>
      <c r="C143">
        <f t="shared" si="30"/>
        <v>222.07199545618187</v>
      </c>
      <c r="D143">
        <f t="shared" si="31"/>
        <v>286.03571364827792</v>
      </c>
      <c r="E143">
        <f t="shared" si="32"/>
        <v>644.92800454381813</v>
      </c>
      <c r="F143">
        <f t="shared" si="27"/>
        <v>232.04615276206829</v>
      </c>
      <c r="G143">
        <f t="shared" si="27"/>
        <v>431.38078269176344</v>
      </c>
      <c r="H143">
        <f t="shared" si="27"/>
        <v>1.5311554860336445</v>
      </c>
      <c r="I143">
        <f t="shared" si="27"/>
        <v>0</v>
      </c>
      <c r="J143">
        <f t="shared" si="28"/>
        <v>0</v>
      </c>
      <c r="K143">
        <f t="shared" si="33"/>
        <v>664.95809093986531</v>
      </c>
      <c r="L143">
        <f t="shared" si="29"/>
        <v>-20.030086396047182</v>
      </c>
      <c r="M143">
        <f t="shared" si="34"/>
        <v>401.20436103311437</v>
      </c>
    </row>
    <row r="144" spans="1:13" x14ac:dyDescent="0.25">
      <c r="A144">
        <f t="shared" si="35"/>
        <v>951.599999999994</v>
      </c>
      <c r="B144">
        <v>939</v>
      </c>
      <c r="C144">
        <f t="shared" si="30"/>
        <v>221.93166431237614</v>
      </c>
      <c r="D144">
        <f t="shared" si="31"/>
        <v>285.98571364827797</v>
      </c>
      <c r="E144">
        <f t="shared" si="32"/>
        <v>717.06833568762386</v>
      </c>
      <c r="F144">
        <f t="shared" si="27"/>
        <v>248.87188817001928</v>
      </c>
      <c r="G144">
        <f t="shared" si="27"/>
        <v>418.3974796099983</v>
      </c>
      <c r="H144">
        <f t="shared" si="27"/>
        <v>1.275169125662351</v>
      </c>
      <c r="I144">
        <f t="shared" si="27"/>
        <v>0</v>
      </c>
      <c r="J144">
        <f t="shared" si="28"/>
        <v>0</v>
      </c>
      <c r="K144">
        <f t="shared" si="33"/>
        <v>668.54453690567993</v>
      </c>
      <c r="L144">
        <f t="shared" si="29"/>
        <v>48.523798781943924</v>
      </c>
      <c r="M144">
        <f t="shared" si="34"/>
        <v>2354.5590482305824</v>
      </c>
    </row>
    <row r="145" spans="1:13" x14ac:dyDescent="0.25">
      <c r="A145">
        <f t="shared" si="35"/>
        <v>951.64999999999395</v>
      </c>
      <c r="B145">
        <v>888</v>
      </c>
      <c r="C145">
        <f t="shared" si="30"/>
        <v>221.79133316857042</v>
      </c>
      <c r="D145">
        <f t="shared" si="31"/>
        <v>285.93571364827801</v>
      </c>
      <c r="E145">
        <f t="shared" si="32"/>
        <v>666.20866683142958</v>
      </c>
      <c r="F145">
        <f t="shared" si="27"/>
        <v>265.99509038417574</v>
      </c>
      <c r="G145">
        <f t="shared" si="27"/>
        <v>404.40231485366547</v>
      </c>
      <c r="H145">
        <f t="shared" si="27"/>
        <v>1.0583092472924822</v>
      </c>
      <c r="I145">
        <f t="shared" si="27"/>
        <v>0</v>
      </c>
      <c r="J145">
        <f t="shared" si="28"/>
        <v>0</v>
      </c>
      <c r="K145">
        <f t="shared" si="33"/>
        <v>671.45571448513374</v>
      </c>
      <c r="L145">
        <f t="shared" si="29"/>
        <v>-5.2470476537041577</v>
      </c>
      <c r="M145">
        <f t="shared" si="34"/>
        <v>27.531509080242305</v>
      </c>
    </row>
    <row r="146" spans="1:13" x14ac:dyDescent="0.25">
      <c r="A146">
        <f t="shared" si="35"/>
        <v>951.69999999999391</v>
      </c>
      <c r="B146">
        <v>895</v>
      </c>
      <c r="C146">
        <f t="shared" si="30"/>
        <v>221.65100202476469</v>
      </c>
      <c r="D146">
        <f t="shared" si="31"/>
        <v>285.88571364827806</v>
      </c>
      <c r="E146">
        <f t="shared" si="32"/>
        <v>673.34899797523531</v>
      </c>
      <c r="F146">
        <f t="shared" si="27"/>
        <v>283.31378498555642</v>
      </c>
      <c r="G146">
        <f t="shared" si="27"/>
        <v>389.5242621650533</v>
      </c>
      <c r="H146">
        <f t="shared" si="27"/>
        <v>0.87529349385714594</v>
      </c>
      <c r="I146">
        <f t="shared" si="27"/>
        <v>0</v>
      </c>
      <c r="J146">
        <f t="shared" si="28"/>
        <v>0</v>
      </c>
      <c r="K146">
        <f t="shared" si="33"/>
        <v>673.71334064446694</v>
      </c>
      <c r="L146">
        <f t="shared" si="29"/>
        <v>-0.3643426692316325</v>
      </c>
      <c r="M146">
        <f t="shared" si="34"/>
        <v>0.13274558062283076</v>
      </c>
    </row>
    <row r="147" spans="1:13" x14ac:dyDescent="0.25">
      <c r="A147">
        <f t="shared" si="35"/>
        <v>951.74999999999386</v>
      </c>
      <c r="B147">
        <v>910</v>
      </c>
      <c r="C147">
        <f t="shared" si="30"/>
        <v>221.51067088095897</v>
      </c>
      <c r="D147">
        <f t="shared" si="31"/>
        <v>285.8357136482781</v>
      </c>
      <c r="E147">
        <f t="shared" si="32"/>
        <v>688.48932911904103</v>
      </c>
      <c r="F147">
        <f t="shared" si="27"/>
        <v>300.71708244056805</v>
      </c>
      <c r="G147">
        <f t="shared" si="27"/>
        <v>373.89676006152331</v>
      </c>
      <c r="H147">
        <f t="shared" si="27"/>
        <v>0.72142488230791324</v>
      </c>
      <c r="I147">
        <f t="shared" si="27"/>
        <v>0</v>
      </c>
      <c r="J147">
        <f t="shared" si="28"/>
        <v>0</v>
      </c>
      <c r="K147">
        <f t="shared" si="33"/>
        <v>675.33526738439923</v>
      </c>
      <c r="L147">
        <f t="shared" si="29"/>
        <v>13.1540617346418</v>
      </c>
      <c r="M147">
        <f t="shared" si="34"/>
        <v>173.02934011876764</v>
      </c>
    </row>
    <row r="148" spans="1:13" x14ac:dyDescent="0.25">
      <c r="A148">
        <f t="shared" si="35"/>
        <v>951.79999999999382</v>
      </c>
      <c r="B148">
        <v>894</v>
      </c>
      <c r="C148">
        <f t="shared" si="30"/>
        <v>221.37033973715324</v>
      </c>
      <c r="D148">
        <f t="shared" si="31"/>
        <v>285.78571364827815</v>
      </c>
      <c r="E148">
        <f t="shared" si="32"/>
        <v>672.62966026284676</v>
      </c>
      <c r="F148">
        <f t="shared" si="27"/>
        <v>318.08617940800121</v>
      </c>
      <c r="G148">
        <f t="shared" si="27"/>
        <v>357.65573857176975</v>
      </c>
      <c r="H148">
        <f t="shared" si="27"/>
        <v>0.59254978075920595</v>
      </c>
      <c r="I148">
        <f t="shared" si="27"/>
        <v>0</v>
      </c>
      <c r="J148">
        <f t="shared" si="28"/>
        <v>0</v>
      </c>
      <c r="K148">
        <f t="shared" si="33"/>
        <v>676.33446776053017</v>
      </c>
      <c r="L148">
        <f t="shared" si="29"/>
        <v>-3.7048074976834187</v>
      </c>
      <c r="M148">
        <f t="shared" si="34"/>
        <v>13.725598594891274</v>
      </c>
    </row>
    <row r="149" spans="1:13" x14ac:dyDescent="0.25">
      <c r="A149">
        <f t="shared" si="35"/>
        <v>951.84999999999377</v>
      </c>
      <c r="B149">
        <v>893</v>
      </c>
      <c r="C149">
        <f t="shared" si="30"/>
        <v>221.23000859334752</v>
      </c>
      <c r="D149">
        <f t="shared" si="31"/>
        <v>285.73571364827819</v>
      </c>
      <c r="E149">
        <f t="shared" si="32"/>
        <v>671.76999140665248</v>
      </c>
      <c r="F149">
        <f t="shared" si="27"/>
        <v>335.29556414029292</v>
      </c>
      <c r="G149">
        <f t="shared" si="27"/>
        <v>340.93767958391652</v>
      </c>
      <c r="H149">
        <f t="shared" si="27"/>
        <v>0.48501466901847051</v>
      </c>
      <c r="I149">
        <f t="shared" si="27"/>
        <v>0</v>
      </c>
      <c r="J149">
        <f t="shared" si="28"/>
        <v>0</v>
      </c>
      <c r="K149">
        <f t="shared" si="33"/>
        <v>676.71825839322787</v>
      </c>
      <c r="L149">
        <f t="shared" si="29"/>
        <v>-4.9482669865753905</v>
      </c>
      <c r="M149">
        <f t="shared" si="34"/>
        <v>24.485346170431896</v>
      </c>
    </row>
    <row r="150" spans="1:13" x14ac:dyDescent="0.25">
      <c r="A150">
        <f t="shared" si="35"/>
        <v>951.89999999999372</v>
      </c>
      <c r="B150">
        <v>833</v>
      </c>
      <c r="C150">
        <f t="shared" si="30"/>
        <v>221.0896774495418</v>
      </c>
      <c r="D150">
        <f t="shared" si="31"/>
        <v>285.68571364827824</v>
      </c>
      <c r="E150">
        <f t="shared" si="32"/>
        <v>611.9103225504582</v>
      </c>
      <c r="F150">
        <f t="shared" si="27"/>
        <v>352.21441278877091</v>
      </c>
      <c r="G150">
        <f t="shared" si="27"/>
        <v>323.8777487940161</v>
      </c>
      <c r="H150">
        <f t="shared" si="27"/>
        <v>0.39562270988785259</v>
      </c>
      <c r="I150">
        <f t="shared" si="27"/>
        <v>0</v>
      </c>
      <c r="J150">
        <f t="shared" si="28"/>
        <v>0</v>
      </c>
      <c r="K150">
        <f t="shared" si="33"/>
        <v>676.48778429267486</v>
      </c>
      <c r="L150">
        <f t="shared" si="29"/>
        <v>-64.577461742216656</v>
      </c>
      <c r="M150">
        <f t="shared" si="34"/>
        <v>4170.2485650674562</v>
      </c>
    </row>
    <row r="151" spans="1:13" x14ac:dyDescent="0.25">
      <c r="A151">
        <f t="shared" si="35"/>
        <v>951.94999999999368</v>
      </c>
      <c r="B151">
        <v>929</v>
      </c>
      <c r="C151">
        <f t="shared" si="30"/>
        <v>220.94934630573607</v>
      </c>
      <c r="D151">
        <f t="shared" si="31"/>
        <v>285.63571364827828</v>
      </c>
      <c r="E151">
        <f t="shared" si="32"/>
        <v>708.05065369426393</v>
      </c>
      <c r="F151">
        <f t="shared" si="27"/>
        <v>368.70815789561607</v>
      </c>
      <c r="G151">
        <f t="shared" si="27"/>
        <v>306.60803396791175</v>
      </c>
      <c r="H151">
        <f t="shared" si="27"/>
        <v>0.32159098103548234</v>
      </c>
      <c r="I151">
        <f t="shared" si="27"/>
        <v>0</v>
      </c>
      <c r="J151">
        <f t="shared" si="28"/>
        <v>0</v>
      </c>
      <c r="K151">
        <f t="shared" si="33"/>
        <v>675.63778284456328</v>
      </c>
      <c r="L151">
        <f t="shared" si="29"/>
        <v>32.412870849700653</v>
      </c>
      <c r="M151">
        <f t="shared" si="34"/>
        <v>1050.5941967193744</v>
      </c>
    </row>
    <row r="152" spans="1:13" x14ac:dyDescent="0.25">
      <c r="A152">
        <f t="shared" si="35"/>
        <v>951.99999999999363</v>
      </c>
      <c r="B152">
        <v>905</v>
      </c>
      <c r="C152">
        <f t="shared" si="30"/>
        <v>220.80901516193035</v>
      </c>
      <c r="D152">
        <f t="shared" si="31"/>
        <v>285.58571364827833</v>
      </c>
      <c r="E152">
        <f t="shared" si="32"/>
        <v>684.19098483806965</v>
      </c>
      <c r="F152">
        <f t="shared" ref="F152:I171" si="36">F$5*EXP(-(($D152-F$6)^2)/(2*F$7^2))</f>
        <v>384.64020504046653</v>
      </c>
      <c r="G152">
        <f t="shared" si="36"/>
        <v>289.25592015984518</v>
      </c>
      <c r="H152">
        <f t="shared" si="36"/>
        <v>0.26050905003735519</v>
      </c>
      <c r="I152">
        <f t="shared" si="36"/>
        <v>0</v>
      </c>
      <c r="J152">
        <f t="shared" si="28"/>
        <v>0</v>
      </c>
      <c r="K152">
        <f t="shared" si="33"/>
        <v>674.15663425034904</v>
      </c>
      <c r="L152">
        <f t="shared" si="29"/>
        <v>10.03435058772061</v>
      </c>
      <c r="M152">
        <f t="shared" si="34"/>
        <v>100.68819171728894</v>
      </c>
    </row>
    <row r="153" spans="1:13" x14ac:dyDescent="0.25">
      <c r="A153">
        <f t="shared" si="35"/>
        <v>952.04999999999359</v>
      </c>
      <c r="B153">
        <v>918</v>
      </c>
      <c r="C153">
        <f t="shared" si="30"/>
        <v>220.66868401812462</v>
      </c>
      <c r="D153">
        <f t="shared" si="31"/>
        <v>285.53571364827837</v>
      </c>
      <c r="E153">
        <f t="shared" si="32"/>
        <v>697.33131598187538</v>
      </c>
      <c r="F153">
        <f t="shared" si="36"/>
        <v>399.87376868804</v>
      </c>
      <c r="G153">
        <f t="shared" si="36"/>
        <v>271.94262782662315</v>
      </c>
      <c r="H153">
        <f t="shared" si="36"/>
        <v>0.21029942121855272</v>
      </c>
      <c r="I153">
        <f t="shared" si="36"/>
        <v>0</v>
      </c>
      <c r="J153">
        <f t="shared" si="28"/>
        <v>0</v>
      </c>
      <c r="K153">
        <f t="shared" si="33"/>
        <v>672.02669593588178</v>
      </c>
      <c r="L153">
        <f t="shared" si="29"/>
        <v>25.304620045993602</v>
      </c>
      <c r="M153">
        <f t="shared" si="34"/>
        <v>640.32379567210126</v>
      </c>
    </row>
    <row r="154" spans="1:13" x14ac:dyDescent="0.25">
      <c r="A154">
        <f t="shared" si="35"/>
        <v>952.09999999999354</v>
      </c>
      <c r="B154">
        <v>881</v>
      </c>
      <c r="C154">
        <f t="shared" si="30"/>
        <v>220.5283528743189</v>
      </c>
      <c r="D154">
        <f t="shared" si="31"/>
        <v>285.48571364827842</v>
      </c>
      <c r="E154">
        <f t="shared" si="32"/>
        <v>660.4716471256811</v>
      </c>
      <c r="F154">
        <f t="shared" si="36"/>
        <v>414.27379393184452</v>
      </c>
      <c r="G154">
        <f t="shared" si="36"/>
        <v>254.78193460949666</v>
      </c>
      <c r="H154">
        <f t="shared" si="36"/>
        <v>0.16918024408397606</v>
      </c>
      <c r="I154">
        <f t="shared" si="36"/>
        <v>0</v>
      </c>
      <c r="J154">
        <f t="shared" si="28"/>
        <v>0</v>
      </c>
      <c r="K154">
        <f t="shared" si="33"/>
        <v>669.22490878542521</v>
      </c>
      <c r="L154">
        <f t="shared" si="29"/>
        <v>-8.753261659744112</v>
      </c>
      <c r="M154">
        <f t="shared" si="34"/>
        <v>76.619589683946245</v>
      </c>
    </row>
    <row r="155" spans="1:13" x14ac:dyDescent="0.25">
      <c r="A155">
        <f t="shared" si="35"/>
        <v>952.1499999999935</v>
      </c>
      <c r="B155">
        <v>832</v>
      </c>
      <c r="C155">
        <f t="shared" si="30"/>
        <v>220.38802173051317</v>
      </c>
      <c r="D155">
        <f t="shared" si="31"/>
        <v>285.43571364827847</v>
      </c>
      <c r="E155">
        <f t="shared" si="32"/>
        <v>611.61197826948683</v>
      </c>
      <c r="F155">
        <f t="shared" si="36"/>
        <v>427.70892721374526</v>
      </c>
      <c r="G155">
        <f t="shared" si="36"/>
        <v>237.87909610693728</v>
      </c>
      <c r="H155">
        <f t="shared" si="36"/>
        <v>0.13563055051034781</v>
      </c>
      <c r="I155">
        <f t="shared" si="36"/>
        <v>0</v>
      </c>
      <c r="J155">
        <f t="shared" si="28"/>
        <v>0</v>
      </c>
      <c r="K155">
        <f t="shared" si="33"/>
        <v>665.72365387119282</v>
      </c>
      <c r="L155">
        <f t="shared" si="29"/>
        <v>-54.111675601705997</v>
      </c>
      <c r="M155">
        <f t="shared" si="34"/>
        <v>2928.0734364242639</v>
      </c>
    </row>
    <row r="156" spans="1:13" x14ac:dyDescent="0.25">
      <c r="A156">
        <f t="shared" si="35"/>
        <v>952.19999999999345</v>
      </c>
      <c r="B156">
        <v>840</v>
      </c>
      <c r="C156">
        <f t="shared" si="30"/>
        <v>220.24769058670745</v>
      </c>
      <c r="D156">
        <f t="shared" si="31"/>
        <v>285.38571364827851</v>
      </c>
      <c r="E156">
        <f t="shared" si="32"/>
        <v>619.75230941329255</v>
      </c>
      <c r="F156">
        <f t="shared" si="36"/>
        <v>440.053496367435</v>
      </c>
      <c r="G156">
        <f t="shared" si="36"/>
        <v>221.32997540988615</v>
      </c>
      <c r="H156">
        <f t="shared" si="36"/>
        <v>0.10835818185245838</v>
      </c>
      <c r="I156">
        <f t="shared" si="36"/>
        <v>0</v>
      </c>
      <c r="J156">
        <f t="shared" si="28"/>
        <v>0</v>
      </c>
      <c r="K156">
        <f t="shared" si="33"/>
        <v>661.49182995917363</v>
      </c>
      <c r="L156">
        <f t="shared" si="29"/>
        <v>-41.739520545881078</v>
      </c>
      <c r="M156">
        <f t="shared" si="34"/>
        <v>1742.1875754000287</v>
      </c>
    </row>
    <row r="157" spans="1:13" x14ac:dyDescent="0.25">
      <c r="A157">
        <f t="shared" si="35"/>
        <v>952.24999999999341</v>
      </c>
      <c r="B157">
        <v>931</v>
      </c>
      <c r="C157">
        <f t="shared" si="30"/>
        <v>220.10735944290172</v>
      </c>
      <c r="D157">
        <f t="shared" si="31"/>
        <v>285.33571364827856</v>
      </c>
      <c r="E157">
        <f t="shared" si="32"/>
        <v>710.89264055709828</v>
      </c>
      <c r="F157">
        <f t="shared" si="36"/>
        <v>451.18945860861419</v>
      </c>
      <c r="G157">
        <f t="shared" si="36"/>
        <v>205.22038568977896</v>
      </c>
      <c r="H157">
        <f t="shared" si="36"/>
        <v>8.6270477489692354E-2</v>
      </c>
      <c r="I157">
        <f t="shared" si="36"/>
        <v>0</v>
      </c>
      <c r="J157">
        <f t="shared" si="28"/>
        <v>0</v>
      </c>
      <c r="K157">
        <f t="shared" si="33"/>
        <v>656.49611477588292</v>
      </c>
      <c r="L157">
        <f t="shared" si="29"/>
        <v>54.39652578121536</v>
      </c>
      <c r="M157">
        <f t="shared" si="34"/>
        <v>2958.9820170664275</v>
      </c>
    </row>
    <row r="158" spans="1:13" x14ac:dyDescent="0.25">
      <c r="A158">
        <f t="shared" si="35"/>
        <v>952.29999999999336</v>
      </c>
      <c r="B158">
        <v>876</v>
      </c>
      <c r="C158">
        <f t="shared" si="30"/>
        <v>219.967028299096</v>
      </c>
      <c r="D158">
        <f t="shared" si="31"/>
        <v>285.2857136482786</v>
      </c>
      <c r="E158">
        <f t="shared" si="32"/>
        <v>656.032971700904</v>
      </c>
      <c r="F158">
        <f t="shared" si="36"/>
        <v>461.00827446833216</v>
      </c>
      <c r="G158">
        <f t="shared" si="36"/>
        <v>189.62564487899854</v>
      </c>
      <c r="H158">
        <f t="shared" si="36"/>
        <v>6.8447722428031446E-2</v>
      </c>
      <c r="I158">
        <f t="shared" si="36"/>
        <v>0</v>
      </c>
      <c r="J158">
        <f t="shared" si="28"/>
        <v>0</v>
      </c>
      <c r="K158">
        <f t="shared" si="33"/>
        <v>650.70236706975868</v>
      </c>
      <c r="L158">
        <f t="shared" si="29"/>
        <v>5.3306046311453201</v>
      </c>
      <c r="M158">
        <f t="shared" si="34"/>
        <v>28.415345733587934</v>
      </c>
    </row>
    <row r="159" spans="1:13" x14ac:dyDescent="0.25">
      <c r="A159">
        <f t="shared" si="35"/>
        <v>952.34999999999332</v>
      </c>
      <c r="B159">
        <v>857</v>
      </c>
      <c r="C159">
        <f t="shared" si="30"/>
        <v>219.82669715529028</v>
      </c>
      <c r="D159">
        <f t="shared" si="31"/>
        <v>285.23571364827865</v>
      </c>
      <c r="E159">
        <f t="shared" si="32"/>
        <v>637.17330284470972</v>
      </c>
      <c r="F159">
        <f t="shared" si="36"/>
        <v>469.41266619572741</v>
      </c>
      <c r="G159">
        <f t="shared" si="36"/>
        <v>174.6103366059067</v>
      </c>
      <c r="H159">
        <f t="shared" si="36"/>
        <v>5.4119292347768591E-2</v>
      </c>
      <c r="I159">
        <f t="shared" si="36"/>
        <v>0</v>
      </c>
      <c r="J159">
        <f t="shared" si="28"/>
        <v>0</v>
      </c>
      <c r="K159">
        <f t="shared" si="33"/>
        <v>644.07712209398187</v>
      </c>
      <c r="L159">
        <f t="shared" si="29"/>
        <v>-6.9038192492721464</v>
      </c>
      <c r="M159">
        <f t="shared" si="34"/>
        <v>47.662720226620621</v>
      </c>
    </row>
    <row r="160" spans="1:13" x14ac:dyDescent="0.25">
      <c r="A160">
        <f t="shared" si="35"/>
        <v>952.39999999999327</v>
      </c>
      <c r="B160">
        <v>846</v>
      </c>
      <c r="C160">
        <f t="shared" si="30"/>
        <v>219.68636601148455</v>
      </c>
      <c r="D160">
        <f t="shared" si="31"/>
        <v>285.18571364827869</v>
      </c>
      <c r="E160">
        <f t="shared" si="32"/>
        <v>626.31363398851545</v>
      </c>
      <c r="F160">
        <f t="shared" si="36"/>
        <v>476.3182208609955</v>
      </c>
      <c r="G160">
        <f t="shared" si="36"/>
        <v>160.22826716293801</v>
      </c>
      <c r="H160">
        <f t="shared" si="36"/>
        <v>4.2642388668037545E-2</v>
      </c>
      <c r="I160">
        <f t="shared" si="36"/>
        <v>0</v>
      </c>
      <c r="J160">
        <f t="shared" si="28"/>
        <v>0</v>
      </c>
      <c r="K160">
        <f t="shared" si="33"/>
        <v>636.58913041260155</v>
      </c>
      <c r="L160">
        <f t="shared" si="29"/>
        <v>-10.2754964240861</v>
      </c>
      <c r="M160">
        <f t="shared" si="34"/>
        <v>105.58582676140622</v>
      </c>
    </row>
    <row r="161" spans="1:13" x14ac:dyDescent="0.25">
      <c r="A161">
        <f t="shared" si="35"/>
        <v>952.44999999999322</v>
      </c>
      <c r="B161">
        <v>876</v>
      </c>
      <c r="C161">
        <f t="shared" si="30"/>
        <v>219.54603486767883</v>
      </c>
      <c r="D161">
        <f t="shared" si="31"/>
        <v>285.13571364827874</v>
      </c>
      <c r="E161">
        <f t="shared" si="32"/>
        <v>656.45396513232117</v>
      </c>
      <c r="F161">
        <f t="shared" si="36"/>
        <v>481.65480124700395</v>
      </c>
      <c r="G161">
        <f t="shared" si="36"/>
        <v>146.5226044923121</v>
      </c>
      <c r="H161">
        <f t="shared" si="36"/>
        <v>3.3483222349301345E-2</v>
      </c>
      <c r="I161">
        <f t="shared" si="36"/>
        <v>0</v>
      </c>
      <c r="J161">
        <f t="shared" si="28"/>
        <v>0</v>
      </c>
      <c r="K161">
        <f t="shared" si="33"/>
        <v>628.21088896166543</v>
      </c>
      <c r="L161">
        <f t="shared" si="29"/>
        <v>28.24307617065574</v>
      </c>
      <c r="M161">
        <f t="shared" si="34"/>
        <v>797.67135158146209</v>
      </c>
    </row>
    <row r="162" spans="1:13" x14ac:dyDescent="0.25">
      <c r="A162">
        <f t="shared" si="35"/>
        <v>952.49999999999318</v>
      </c>
      <c r="B162">
        <v>845</v>
      </c>
      <c r="C162">
        <f t="shared" si="30"/>
        <v>219.4057037238731</v>
      </c>
      <c r="D162">
        <f t="shared" si="31"/>
        <v>285.08571364827878</v>
      </c>
      <c r="E162">
        <f t="shared" si="32"/>
        <v>625.5942962761269</v>
      </c>
      <c r="F162">
        <f t="shared" si="36"/>
        <v>485.36773156603289</v>
      </c>
      <c r="G162">
        <f t="shared" si="36"/>
        <v>133.52618203913605</v>
      </c>
      <c r="H162">
        <f t="shared" si="36"/>
        <v>2.6200481761091039E-2</v>
      </c>
      <c r="I162">
        <f t="shared" si="36"/>
        <v>0</v>
      </c>
      <c r="J162">
        <f t="shared" si="28"/>
        <v>0</v>
      </c>
      <c r="K162">
        <f t="shared" si="33"/>
        <v>618.92011408692997</v>
      </c>
      <c r="L162">
        <f t="shared" si="29"/>
        <v>6.6741821891969266</v>
      </c>
      <c r="M162">
        <f t="shared" si="34"/>
        <v>44.544707894593479</v>
      </c>
    </row>
    <row r="163" spans="1:13" x14ac:dyDescent="0.25">
      <c r="A163">
        <f t="shared" si="35"/>
        <v>952.54999999999313</v>
      </c>
      <c r="B163">
        <v>812</v>
      </c>
      <c r="C163">
        <f t="shared" si="30"/>
        <v>219.26537258006738</v>
      </c>
      <c r="D163">
        <f t="shared" si="31"/>
        <v>285.03571364827883</v>
      </c>
      <c r="E163">
        <f t="shared" si="32"/>
        <v>592.73462741993262</v>
      </c>
      <c r="F163">
        <f t="shared" si="36"/>
        <v>487.41872997481829</v>
      </c>
      <c r="G163">
        <f t="shared" si="36"/>
        <v>121.26194788835197</v>
      </c>
      <c r="H163">
        <f t="shared" si="36"/>
        <v>2.0430905481949251E-2</v>
      </c>
      <c r="I163">
        <f t="shared" si="36"/>
        <v>0</v>
      </c>
      <c r="J163">
        <f t="shared" si="28"/>
        <v>0</v>
      </c>
      <c r="K163">
        <f t="shared" si="33"/>
        <v>608.70110876865215</v>
      </c>
      <c r="L163">
        <f t="shared" si="29"/>
        <v>-15.966481348719526</v>
      </c>
      <c r="M163">
        <f t="shared" si="34"/>
        <v>254.9285266590085</v>
      </c>
    </row>
    <row r="164" spans="1:13" x14ac:dyDescent="0.25">
      <c r="A164">
        <f t="shared" si="35"/>
        <v>952.59999999999309</v>
      </c>
      <c r="B164">
        <v>832</v>
      </c>
      <c r="C164">
        <f t="shared" si="30"/>
        <v>219.12504143626165</v>
      </c>
      <c r="D164">
        <f t="shared" si="31"/>
        <v>284.98571364827887</v>
      </c>
      <c r="E164">
        <f t="shared" si="32"/>
        <v>612.87495856373835</v>
      </c>
      <c r="F164">
        <f t="shared" si="36"/>
        <v>487.78656564840901</v>
      </c>
      <c r="G164">
        <f t="shared" si="36"/>
        <v>109.74353788594827</v>
      </c>
      <c r="H164">
        <f t="shared" si="36"/>
        <v>1.5876773892913414E-2</v>
      </c>
      <c r="I164">
        <f t="shared" si="36"/>
        <v>0</v>
      </c>
      <c r="J164">
        <f t="shared" si="28"/>
        <v>0</v>
      </c>
      <c r="K164">
        <f t="shared" si="33"/>
        <v>597.54598030825025</v>
      </c>
      <c r="L164">
        <f t="shared" si="29"/>
        <v>15.328978255488096</v>
      </c>
      <c r="M164">
        <f t="shared" si="34"/>
        <v>234.97757435722687</v>
      </c>
    </row>
    <row r="165" spans="1:13" x14ac:dyDescent="0.25">
      <c r="A165">
        <f t="shared" si="35"/>
        <v>952.64999999999304</v>
      </c>
      <c r="B165">
        <v>760</v>
      </c>
      <c r="C165">
        <f t="shared" si="30"/>
        <v>218.98471029245593</v>
      </c>
      <c r="D165">
        <f t="shared" si="31"/>
        <v>284.93571364827892</v>
      </c>
      <c r="E165">
        <f t="shared" si="32"/>
        <v>541.01528970754407</v>
      </c>
      <c r="F165">
        <f t="shared" si="36"/>
        <v>486.4674246417938</v>
      </c>
      <c r="G165">
        <f t="shared" si="36"/>
        <v>98.975950436945837</v>
      </c>
      <c r="H165">
        <f t="shared" si="36"/>
        <v>1.2295132480644998E-2</v>
      </c>
      <c r="I165">
        <f t="shared" si="36"/>
        <v>0</v>
      </c>
      <c r="J165">
        <f t="shared" si="28"/>
        <v>0</v>
      </c>
      <c r="K165">
        <f t="shared" si="33"/>
        <v>585.45567021122031</v>
      </c>
      <c r="L165">
        <f t="shared" si="29"/>
        <v>-44.440380503676238</v>
      </c>
      <c r="M165">
        <f t="shared" si="34"/>
        <v>1974.947419311527</v>
      </c>
    </row>
    <row r="166" spans="1:13" x14ac:dyDescent="0.25">
      <c r="A166">
        <f t="shared" si="35"/>
        <v>952.699999999993</v>
      </c>
      <c r="B166">
        <v>845</v>
      </c>
      <c r="C166">
        <f t="shared" si="30"/>
        <v>218.84437914865021</v>
      </c>
      <c r="D166">
        <f t="shared" si="31"/>
        <v>284.88571364827897</v>
      </c>
      <c r="E166">
        <f t="shared" si="32"/>
        <v>626.15562085134979</v>
      </c>
      <c r="F166">
        <f t="shared" si="36"/>
        <v>483.47497572282305</v>
      </c>
      <c r="G166">
        <f t="shared" si="36"/>
        <v>88.956300341216661</v>
      </c>
      <c r="H166">
        <f t="shared" si="36"/>
        <v>9.4885636005315206E-3</v>
      </c>
      <c r="I166">
        <f t="shared" si="36"/>
        <v>0</v>
      </c>
      <c r="J166">
        <f t="shared" si="28"/>
        <v>0</v>
      </c>
      <c r="K166">
        <f t="shared" si="33"/>
        <v>572.44076462764019</v>
      </c>
      <c r="L166">
        <f t="shared" si="29"/>
        <v>53.714856223709603</v>
      </c>
      <c r="M166">
        <f t="shared" si="34"/>
        <v>2885.2857791337942</v>
      </c>
    </row>
    <row r="167" spans="1:13" x14ac:dyDescent="0.25">
      <c r="A167">
        <f t="shared" si="35"/>
        <v>952.74999999999295</v>
      </c>
      <c r="B167">
        <v>734</v>
      </c>
      <c r="C167">
        <f t="shared" si="30"/>
        <v>218.70404800484448</v>
      </c>
      <c r="D167">
        <f t="shared" si="31"/>
        <v>284.83571364827901</v>
      </c>
      <c r="E167">
        <f t="shared" si="32"/>
        <v>515.29595199515552</v>
      </c>
      <c r="F167">
        <f t="shared" si="36"/>
        <v>478.84013458736911</v>
      </c>
      <c r="G167">
        <f t="shared" si="36"/>
        <v>79.674629322074281</v>
      </c>
      <c r="H167">
        <f t="shared" si="36"/>
        <v>7.2973309148084281E-3</v>
      </c>
      <c r="I167">
        <f t="shared" si="36"/>
        <v>0</v>
      </c>
      <c r="J167">
        <f t="shared" si="28"/>
        <v>0</v>
      </c>
      <c r="K167">
        <f t="shared" si="33"/>
        <v>558.5220612403582</v>
      </c>
      <c r="L167">
        <f t="shared" si="29"/>
        <v>-43.226109245202679</v>
      </c>
      <c r="M167">
        <f t="shared" si="34"/>
        <v>1868.4965204781965</v>
      </c>
    </row>
    <row r="168" spans="1:13" x14ac:dyDescent="0.25">
      <c r="A168">
        <f t="shared" si="35"/>
        <v>952.79999999999291</v>
      </c>
      <c r="B168">
        <v>778</v>
      </c>
      <c r="C168">
        <f t="shared" si="30"/>
        <v>218.56371686103876</v>
      </c>
      <c r="D168">
        <f t="shared" si="31"/>
        <v>284.78571364827906</v>
      </c>
      <c r="E168">
        <f t="shared" si="32"/>
        <v>559.43628313896124</v>
      </c>
      <c r="F168">
        <f t="shared" si="36"/>
        <v>472.61053214434202</v>
      </c>
      <c r="G168">
        <f t="shared" si="36"/>
        <v>71.114751754845742</v>
      </c>
      <c r="H168">
        <f t="shared" si="36"/>
        <v>5.5927308087276801E-3</v>
      </c>
      <c r="I168">
        <f t="shared" si="36"/>
        <v>0</v>
      </c>
      <c r="J168">
        <f t="shared" si="28"/>
        <v>0</v>
      </c>
      <c r="K168">
        <f t="shared" si="33"/>
        <v>543.73087662999649</v>
      </c>
      <c r="L168">
        <f t="shared" si="29"/>
        <v>15.705406508964757</v>
      </c>
      <c r="M168">
        <f t="shared" si="34"/>
        <v>246.65979361183255</v>
      </c>
    </row>
    <row r="169" spans="1:13" x14ac:dyDescent="0.25">
      <c r="A169">
        <f t="shared" si="35"/>
        <v>952.84999999999286</v>
      </c>
      <c r="B169">
        <v>722</v>
      </c>
      <c r="C169">
        <f t="shared" si="30"/>
        <v>218.42338571723303</v>
      </c>
      <c r="D169">
        <f t="shared" si="31"/>
        <v>284.7357136482791</v>
      </c>
      <c r="E169">
        <f t="shared" si="32"/>
        <v>503.57661428276697</v>
      </c>
      <c r="F169">
        <f t="shared" si="36"/>
        <v>464.84969965865992</v>
      </c>
      <c r="G169">
        <f t="shared" si="36"/>
        <v>63.255115434387953</v>
      </c>
      <c r="H169">
        <f t="shared" si="36"/>
        <v>4.2714969359236724E-3</v>
      </c>
      <c r="I169">
        <f t="shared" si="36"/>
        <v>0</v>
      </c>
      <c r="J169">
        <f t="shared" si="28"/>
        <v>0</v>
      </c>
      <c r="K169">
        <f t="shared" si="33"/>
        <v>528.10908658998369</v>
      </c>
      <c r="L169">
        <f t="shared" si="29"/>
        <v>-24.532472307216722</v>
      </c>
      <c r="M169">
        <f t="shared" si="34"/>
        <v>601.84219750435534</v>
      </c>
    </row>
    <row r="170" spans="1:13" x14ac:dyDescent="0.25">
      <c r="A170">
        <f t="shared" si="35"/>
        <v>952.89999999999281</v>
      </c>
      <c r="B170">
        <v>687</v>
      </c>
      <c r="C170">
        <f t="shared" si="30"/>
        <v>218.28305457342731</v>
      </c>
      <c r="D170">
        <f t="shared" si="31"/>
        <v>284.68571364827915</v>
      </c>
      <c r="E170">
        <f t="shared" si="32"/>
        <v>468.71694542657269</v>
      </c>
      <c r="F170">
        <f t="shared" si="36"/>
        <v>455.63599024577297</v>
      </c>
      <c r="G170">
        <f t="shared" si="36"/>
        <v>56.069658944892502</v>
      </c>
      <c r="H170">
        <f t="shared" si="36"/>
        <v>3.251116930030338E-3</v>
      </c>
      <c r="I170">
        <f t="shared" si="36"/>
        <v>0</v>
      </c>
      <c r="J170">
        <f t="shared" si="28"/>
        <v>0</v>
      </c>
      <c r="K170">
        <f t="shared" si="33"/>
        <v>511.70890030759551</v>
      </c>
      <c r="L170">
        <f t="shared" si="29"/>
        <v>-42.991954881022821</v>
      </c>
      <c r="M170">
        <f t="shared" si="34"/>
        <v>1848.308184491902</v>
      </c>
    </row>
    <row r="171" spans="1:13" x14ac:dyDescent="0.25">
      <c r="A171">
        <f t="shared" si="35"/>
        <v>952.94999999999277</v>
      </c>
      <c r="B171">
        <v>754</v>
      </c>
      <c r="C171">
        <f t="shared" si="30"/>
        <v>218.14272342962158</v>
      </c>
      <c r="D171">
        <f t="shared" si="31"/>
        <v>284.63571364827919</v>
      </c>
      <c r="E171">
        <f t="shared" si="32"/>
        <v>535.85727657037842</v>
      </c>
      <c r="F171">
        <f t="shared" si="36"/>
        <v>445.06126231796281</v>
      </c>
      <c r="G171">
        <f t="shared" si="36"/>
        <v>49.528649221416849</v>
      </c>
      <c r="H171">
        <f t="shared" si="36"/>
        <v>2.4659336539177203E-3</v>
      </c>
      <c r="I171">
        <f t="shared" si="36"/>
        <v>0</v>
      </c>
      <c r="J171">
        <f t="shared" si="28"/>
        <v>0</v>
      </c>
      <c r="K171">
        <f t="shared" si="33"/>
        <v>494.59237747303359</v>
      </c>
      <c r="L171">
        <f t="shared" si="29"/>
        <v>41.264899097344824</v>
      </c>
      <c r="M171">
        <f t="shared" si="34"/>
        <v>1702.7918975140497</v>
      </c>
    </row>
    <row r="172" spans="1:13" x14ac:dyDescent="0.25">
      <c r="A172">
        <f t="shared" si="35"/>
        <v>952.99999999999272</v>
      </c>
      <c r="B172">
        <v>718</v>
      </c>
      <c r="C172">
        <f t="shared" si="30"/>
        <v>218.00239228581586</v>
      </c>
      <c r="D172">
        <f t="shared" si="31"/>
        <v>284.58571364827924</v>
      </c>
      <c r="E172">
        <f t="shared" si="32"/>
        <v>499.99760771418414</v>
      </c>
      <c r="F172">
        <f t="shared" ref="F172:I191" si="37">F$5*EXP(-(($D172-F$6)^2)/(2*F$7^2))</f>
        <v>433.22935590895202</v>
      </c>
      <c r="G172">
        <f t="shared" si="37"/>
        <v>43.5994851291073</v>
      </c>
      <c r="H172">
        <f t="shared" si="37"/>
        <v>1.8639166734648359E-3</v>
      </c>
      <c r="I172">
        <f t="shared" si="37"/>
        <v>0</v>
      </c>
      <c r="J172">
        <f t="shared" si="28"/>
        <v>0</v>
      </c>
      <c r="K172">
        <f t="shared" si="33"/>
        <v>476.83070495473277</v>
      </c>
      <c r="L172">
        <f t="shared" si="29"/>
        <v>23.166902759451375</v>
      </c>
      <c r="M172">
        <f t="shared" si="34"/>
        <v>536.70538346587568</v>
      </c>
    </row>
    <row r="173" spans="1:13" x14ac:dyDescent="0.25">
      <c r="A173">
        <f t="shared" si="35"/>
        <v>953.04999999999268</v>
      </c>
      <c r="B173">
        <v>723</v>
      </c>
      <c r="C173">
        <f t="shared" si="30"/>
        <v>217.86206114201013</v>
      </c>
      <c r="D173">
        <f t="shared" si="31"/>
        <v>284.53571364827928</v>
      </c>
      <c r="E173">
        <f t="shared" si="32"/>
        <v>505.13793885798987</v>
      </c>
      <c r="F173">
        <f t="shared" si="37"/>
        <v>420.25439719695834</v>
      </c>
      <c r="G173">
        <f t="shared" si="37"/>
        <v>38.247455244687728</v>
      </c>
      <c r="H173">
        <f t="shared" si="37"/>
        <v>1.4040025818071113E-3</v>
      </c>
      <c r="I173">
        <f t="shared" si="37"/>
        <v>0</v>
      </c>
      <c r="J173">
        <f t="shared" si="28"/>
        <v>0</v>
      </c>
      <c r="K173">
        <f t="shared" si="33"/>
        <v>458.50325644422787</v>
      </c>
      <c r="L173">
        <f t="shared" si="29"/>
        <v>46.634682413761993</v>
      </c>
      <c r="M173">
        <f t="shared" si="34"/>
        <v>2174.7936038324419</v>
      </c>
    </row>
    <row r="174" spans="1:13" x14ac:dyDescent="0.25">
      <c r="A174">
        <f t="shared" si="35"/>
        <v>953.09999999999263</v>
      </c>
      <c r="B174">
        <v>656</v>
      </c>
      <c r="C174">
        <f t="shared" si="30"/>
        <v>217.72172999820441</v>
      </c>
      <c r="D174">
        <f t="shared" si="31"/>
        <v>284.48571364827933</v>
      </c>
      <c r="E174">
        <f t="shared" si="32"/>
        <v>438.27827000179559</v>
      </c>
      <c r="F174">
        <f t="shared" si="37"/>
        <v>406.25896988914991</v>
      </c>
      <c r="G174">
        <f t="shared" si="37"/>
        <v>33.436440422902152</v>
      </c>
      <c r="H174">
        <f t="shared" si="37"/>
        <v>1.0539151004043976E-3</v>
      </c>
      <c r="I174">
        <f t="shared" si="37"/>
        <v>0</v>
      </c>
      <c r="J174">
        <f t="shared" si="28"/>
        <v>0</v>
      </c>
      <c r="K174">
        <f t="shared" si="33"/>
        <v>439.69646422715243</v>
      </c>
      <c r="L174">
        <f t="shared" si="29"/>
        <v>-1.4181942253568423</v>
      </c>
      <c r="M174">
        <f t="shared" si="34"/>
        <v>2.0112748608354938</v>
      </c>
    </row>
    <row r="175" spans="1:13" x14ac:dyDescent="0.25">
      <c r="A175">
        <f t="shared" si="35"/>
        <v>953.14999999999259</v>
      </c>
      <c r="B175">
        <v>670</v>
      </c>
      <c r="C175">
        <f t="shared" si="30"/>
        <v>217.58139885439869</v>
      </c>
      <c r="D175">
        <f t="shared" si="31"/>
        <v>284.43571364827937</v>
      </c>
      <c r="E175">
        <f t="shared" si="32"/>
        <v>452.41860114560131</v>
      </c>
      <c r="F175">
        <f t="shared" si="37"/>
        <v>391.37219434256355</v>
      </c>
      <c r="G175">
        <f t="shared" si="37"/>
        <v>29.129554093714439</v>
      </c>
      <c r="H175">
        <f t="shared" si="37"/>
        <v>7.8838736467069152E-4</v>
      </c>
      <c r="I175">
        <f t="shared" si="37"/>
        <v>0</v>
      </c>
      <c r="J175">
        <f t="shared" si="28"/>
        <v>0</v>
      </c>
      <c r="K175">
        <f t="shared" si="33"/>
        <v>420.50253682364263</v>
      </c>
      <c r="L175">
        <f t="shared" si="29"/>
        <v>31.916064321958686</v>
      </c>
      <c r="M175">
        <f t="shared" si="34"/>
        <v>1018.6351618034041</v>
      </c>
    </row>
    <row r="176" spans="1:13" x14ac:dyDescent="0.25">
      <c r="A176">
        <f t="shared" si="35"/>
        <v>953.19999999999254</v>
      </c>
      <c r="B176">
        <v>608</v>
      </c>
      <c r="C176">
        <f t="shared" si="30"/>
        <v>217.44106771059296</v>
      </c>
      <c r="D176">
        <f t="shared" si="31"/>
        <v>284.38571364827942</v>
      </c>
      <c r="E176">
        <f t="shared" si="32"/>
        <v>390.55893228940704</v>
      </c>
      <c r="F176">
        <f t="shared" si="37"/>
        <v>375.72775633832288</v>
      </c>
      <c r="G176">
        <f t="shared" si="37"/>
        <v>25.289715499483645</v>
      </c>
      <c r="H176">
        <f t="shared" si="37"/>
        <v>5.8771935198786019E-4</v>
      </c>
      <c r="I176">
        <f t="shared" si="37"/>
        <v>0</v>
      </c>
      <c r="J176">
        <f t="shared" si="28"/>
        <v>0</v>
      </c>
      <c r="K176">
        <f t="shared" si="33"/>
        <v>401.01805955715849</v>
      </c>
      <c r="L176">
        <f t="shared" si="29"/>
        <v>-10.459127267751455</v>
      </c>
      <c r="M176">
        <f t="shared" si="34"/>
        <v>109.39334320302203</v>
      </c>
    </row>
    <row r="177" spans="1:13" x14ac:dyDescent="0.25">
      <c r="A177">
        <f t="shared" si="35"/>
        <v>953.2499999999925</v>
      </c>
      <c r="B177">
        <v>592</v>
      </c>
      <c r="C177">
        <f t="shared" si="30"/>
        <v>217.30073656678724</v>
      </c>
      <c r="D177">
        <f t="shared" si="31"/>
        <v>284.33571364827947</v>
      </c>
      <c r="E177">
        <f t="shared" si="32"/>
        <v>374.69926343321276</v>
      </c>
      <c r="F177">
        <f t="shared" si="37"/>
        <v>359.46192729860491</v>
      </c>
      <c r="G177">
        <f t="shared" si="37"/>
        <v>21.88015319129115</v>
      </c>
      <c r="H177">
        <f t="shared" si="37"/>
        <v>4.3661297170590613E-4</v>
      </c>
      <c r="I177">
        <f t="shared" si="37"/>
        <v>0</v>
      </c>
      <c r="J177">
        <f t="shared" si="28"/>
        <v>0</v>
      </c>
      <c r="K177">
        <f t="shared" si="33"/>
        <v>381.34251710286776</v>
      </c>
      <c r="L177">
        <f t="shared" si="29"/>
        <v>-6.643253669654996</v>
      </c>
      <c r="M177">
        <f t="shared" si="34"/>
        <v>44.132819319384573</v>
      </c>
    </row>
    <row r="178" spans="1:13" x14ac:dyDescent="0.25">
      <c r="A178">
        <f t="shared" si="35"/>
        <v>953.29999999999245</v>
      </c>
      <c r="B178">
        <v>600</v>
      </c>
      <c r="C178">
        <f t="shared" si="30"/>
        <v>217.16040542298151</v>
      </c>
      <c r="D178">
        <f t="shared" si="31"/>
        <v>284.28571364827951</v>
      </c>
      <c r="E178">
        <f t="shared" si="32"/>
        <v>382.83959457701849</v>
      </c>
      <c r="F178">
        <f t="shared" si="37"/>
        <v>342.7116164800193</v>
      </c>
      <c r="G178">
        <f t="shared" si="37"/>
        <v>18.864838017874419</v>
      </c>
      <c r="H178">
        <f t="shared" si="37"/>
        <v>3.232358968815018E-4</v>
      </c>
      <c r="I178">
        <f t="shared" si="37"/>
        <v>0</v>
      </c>
      <c r="J178">
        <f t="shared" si="28"/>
        <v>0</v>
      </c>
      <c r="K178">
        <f t="shared" si="33"/>
        <v>361.57677773379061</v>
      </c>
      <c r="L178">
        <f t="shared" si="29"/>
        <v>21.262816843227881</v>
      </c>
      <c r="M178">
        <f t="shared" si="34"/>
        <v>452.10738010865526</v>
      </c>
    </row>
    <row r="179" spans="1:13" x14ac:dyDescent="0.25">
      <c r="A179">
        <f t="shared" si="35"/>
        <v>953.34999999999241</v>
      </c>
      <c r="B179">
        <v>556</v>
      </c>
      <c r="C179">
        <f t="shared" si="30"/>
        <v>217.02007427917579</v>
      </c>
      <c r="D179">
        <f t="shared" si="31"/>
        <v>284.23571364827956</v>
      </c>
      <c r="E179">
        <f t="shared" si="32"/>
        <v>338.97992572082421</v>
      </c>
      <c r="F179">
        <f t="shared" si="37"/>
        <v>325.61249337048866</v>
      </c>
      <c r="G179">
        <f t="shared" si="37"/>
        <v>16.208846528595</v>
      </c>
      <c r="H179">
        <f t="shared" si="37"/>
        <v>2.3847279599028688E-4</v>
      </c>
      <c r="I179">
        <f t="shared" si="37"/>
        <v>0</v>
      </c>
      <c r="J179">
        <f t="shared" si="28"/>
        <v>0</v>
      </c>
      <c r="K179">
        <f t="shared" si="33"/>
        <v>341.8215783718797</v>
      </c>
      <c r="L179">
        <f t="shared" si="29"/>
        <v>-2.8416526510554831</v>
      </c>
      <c r="M179">
        <f t="shared" si="34"/>
        <v>8.0749897892506546</v>
      </c>
    </row>
    <row r="180" spans="1:13" x14ac:dyDescent="0.25">
      <c r="A180">
        <f t="shared" si="35"/>
        <v>953.39999999999236</v>
      </c>
      <c r="B180">
        <v>513</v>
      </c>
      <c r="C180">
        <f t="shared" si="30"/>
        <v>216.87974313537006</v>
      </c>
      <c r="D180">
        <f t="shared" si="31"/>
        <v>284.1857136482796</v>
      </c>
      <c r="E180">
        <f t="shared" si="32"/>
        <v>296.12025686462994</v>
      </c>
      <c r="F180">
        <f t="shared" si="37"/>
        <v>308.29721526960606</v>
      </c>
      <c r="G180">
        <f t="shared" si="37"/>
        <v>13.878657154124184</v>
      </c>
      <c r="H180">
        <f t="shared" si="37"/>
        <v>1.7532926394902477E-4</v>
      </c>
      <c r="I180">
        <f t="shared" si="37"/>
        <v>0</v>
      </c>
      <c r="J180">
        <f t="shared" si="28"/>
        <v>0</v>
      </c>
      <c r="K180">
        <f t="shared" si="33"/>
        <v>322.17604775299418</v>
      </c>
      <c r="L180">
        <f t="shared" si="29"/>
        <v>-26.055790888364243</v>
      </c>
      <c r="M180">
        <f t="shared" si="34"/>
        <v>678.90423881816514</v>
      </c>
    </row>
    <row r="181" spans="1:13" x14ac:dyDescent="0.25">
      <c r="A181">
        <f t="shared" si="35"/>
        <v>953.44999999999231</v>
      </c>
      <c r="B181">
        <v>520</v>
      </c>
      <c r="C181">
        <f t="shared" si="30"/>
        <v>216.73941199156434</v>
      </c>
      <c r="D181">
        <f t="shared" si="31"/>
        <v>284.13571364827965</v>
      </c>
      <c r="E181">
        <f t="shared" si="32"/>
        <v>303.26058800843566</v>
      </c>
      <c r="F181">
        <f t="shared" si="37"/>
        <v>290.89379098239516</v>
      </c>
      <c r="G181">
        <f t="shared" si="37"/>
        <v>11.842382716091841</v>
      </c>
      <c r="H181">
        <f t="shared" si="37"/>
        <v>1.2845951650560951E-4</v>
      </c>
      <c r="I181">
        <f t="shared" si="37"/>
        <v>0</v>
      </c>
      <c r="J181">
        <f t="shared" si="28"/>
        <v>0</v>
      </c>
      <c r="K181">
        <f t="shared" si="33"/>
        <v>302.73630215800353</v>
      </c>
      <c r="L181">
        <f t="shared" si="29"/>
        <v>0.52428585043213616</v>
      </c>
      <c r="M181">
        <f t="shared" si="34"/>
        <v>0.27487565296334826</v>
      </c>
    </row>
    <row r="182" spans="1:13" x14ac:dyDescent="0.25">
      <c r="A182">
        <f t="shared" si="35"/>
        <v>953.49999999999227</v>
      </c>
      <c r="B182">
        <v>471</v>
      </c>
      <c r="C182">
        <f t="shared" si="30"/>
        <v>216.59908084775861</v>
      </c>
      <c r="D182">
        <f t="shared" si="31"/>
        <v>284.08571364827969</v>
      </c>
      <c r="E182">
        <f t="shared" si="32"/>
        <v>254.40091915224139</v>
      </c>
      <c r="F182">
        <f t="shared" si="37"/>
        <v>273.5241068620719</v>
      </c>
      <c r="G182">
        <f t="shared" si="37"/>
        <v>10.069943750209111</v>
      </c>
      <c r="H182">
        <f t="shared" si="37"/>
        <v>9.3793871858861245E-5</v>
      </c>
      <c r="I182">
        <f t="shared" si="37"/>
        <v>0</v>
      </c>
      <c r="J182">
        <f t="shared" si="28"/>
        <v>0</v>
      </c>
      <c r="K182">
        <f t="shared" si="33"/>
        <v>283.59414440615291</v>
      </c>
      <c r="L182">
        <f t="shared" si="29"/>
        <v>-29.193225253911521</v>
      </c>
      <c r="M182">
        <f t="shared" si="34"/>
        <v>852.24440072561742</v>
      </c>
    </row>
    <row r="183" spans="1:13" x14ac:dyDescent="0.25">
      <c r="A183">
        <f t="shared" si="35"/>
        <v>953.54999999999222</v>
      </c>
      <c r="B183">
        <v>466</v>
      </c>
      <c r="C183">
        <f t="shared" si="30"/>
        <v>216.45874970395289</v>
      </c>
      <c r="D183">
        <f t="shared" si="31"/>
        <v>284.03571364827974</v>
      </c>
      <c r="E183">
        <f t="shared" si="32"/>
        <v>249.54125029604711</v>
      </c>
      <c r="F183">
        <f t="shared" si="37"/>
        <v>256.30263627178459</v>
      </c>
      <c r="G183">
        <f t="shared" si="37"/>
        <v>8.5331878148180031</v>
      </c>
      <c r="H183">
        <f t="shared" si="37"/>
        <v>6.8246275140965333E-5</v>
      </c>
      <c r="I183">
        <f t="shared" si="37"/>
        <v>0</v>
      </c>
      <c r="J183">
        <f t="shared" si="28"/>
        <v>0</v>
      </c>
      <c r="K183">
        <f t="shared" si="33"/>
        <v>264.83589233287773</v>
      </c>
      <c r="L183">
        <f t="shared" si="29"/>
        <v>-15.294642036830624</v>
      </c>
      <c r="M183">
        <f t="shared" si="34"/>
        <v>233.92607503478641</v>
      </c>
    </row>
    <row r="184" spans="1:13" x14ac:dyDescent="0.25">
      <c r="A184">
        <f t="shared" si="35"/>
        <v>953.59999999999218</v>
      </c>
      <c r="B184">
        <v>481</v>
      </c>
      <c r="C184">
        <f t="shared" si="30"/>
        <v>216.31841856014717</v>
      </c>
      <c r="D184">
        <f t="shared" si="31"/>
        <v>283.98571364827978</v>
      </c>
      <c r="E184">
        <f t="shared" si="32"/>
        <v>264.68158143985283</v>
      </c>
      <c r="F184">
        <f t="shared" si="37"/>
        <v>239.33534807853704</v>
      </c>
      <c r="G184">
        <f t="shared" si="37"/>
        <v>7.2059604135778343</v>
      </c>
      <c r="H184">
        <f t="shared" si="37"/>
        <v>4.9485703518949915E-5</v>
      </c>
      <c r="I184">
        <f t="shared" si="37"/>
        <v>0</v>
      </c>
      <c r="J184">
        <f t="shared" si="28"/>
        <v>0</v>
      </c>
      <c r="K184">
        <f t="shared" si="33"/>
        <v>246.54135797781839</v>
      </c>
      <c r="L184">
        <f t="shared" si="29"/>
        <v>18.140223462034442</v>
      </c>
      <c r="M184">
        <f t="shared" si="34"/>
        <v>329.06770725254484</v>
      </c>
    </row>
    <row r="185" spans="1:13" x14ac:dyDescent="0.25">
      <c r="A185">
        <f t="shared" si="35"/>
        <v>953.64999999999213</v>
      </c>
      <c r="B185">
        <v>416</v>
      </c>
      <c r="C185">
        <f t="shared" si="30"/>
        <v>216.17808741634144</v>
      </c>
      <c r="D185">
        <f t="shared" si="31"/>
        <v>283.93571364827983</v>
      </c>
      <c r="E185">
        <f t="shared" si="32"/>
        <v>199.82191258365856</v>
      </c>
      <c r="F185">
        <f t="shared" si="37"/>
        <v>222.71882422495952</v>
      </c>
      <c r="G185">
        <f t="shared" si="37"/>
        <v>6.0641334073911235</v>
      </c>
      <c r="H185">
        <f t="shared" si="37"/>
        <v>3.5758299083767977E-5</v>
      </c>
      <c r="I185">
        <f t="shared" si="37"/>
        <v>0</v>
      </c>
      <c r="J185">
        <f t="shared" si="28"/>
        <v>0</v>
      </c>
      <c r="K185">
        <f t="shared" si="33"/>
        <v>228.78299339064972</v>
      </c>
      <c r="L185">
        <f t="shared" si="29"/>
        <v>-28.961080806991163</v>
      </c>
      <c r="M185">
        <f t="shared" si="34"/>
        <v>838.7442015090719</v>
      </c>
    </row>
    <row r="186" spans="1:13" x14ac:dyDescent="0.25">
      <c r="A186">
        <f t="shared" si="35"/>
        <v>953.69999999999209</v>
      </c>
      <c r="B186">
        <v>415</v>
      </c>
      <c r="C186">
        <f t="shared" si="30"/>
        <v>216.03775627253572</v>
      </c>
      <c r="D186">
        <f t="shared" si="31"/>
        <v>283.88571364827988</v>
      </c>
      <c r="E186">
        <f t="shared" si="32"/>
        <v>198.96224372746428</v>
      </c>
      <c r="F186">
        <f t="shared" si="37"/>
        <v>206.53959092018744</v>
      </c>
      <c r="G186">
        <f t="shared" si="37"/>
        <v>5.0855968507443148</v>
      </c>
      <c r="H186">
        <f t="shared" si="37"/>
        <v>2.5749586762294196E-5</v>
      </c>
      <c r="I186">
        <f t="shared" si="37"/>
        <v>0</v>
      </c>
      <c r="J186">
        <f t="shared" si="28"/>
        <v>0</v>
      </c>
      <c r="K186">
        <f t="shared" si="33"/>
        <v>211.62521352051851</v>
      </c>
      <c r="L186">
        <f t="shared" si="29"/>
        <v>-12.662969793054231</v>
      </c>
      <c r="M186">
        <f t="shared" si="34"/>
        <v>160.35080397980391</v>
      </c>
    </row>
    <row r="187" spans="1:13" x14ac:dyDescent="0.25">
      <c r="A187">
        <f t="shared" si="35"/>
        <v>953.74999999999204</v>
      </c>
      <c r="B187">
        <v>414</v>
      </c>
      <c r="C187">
        <f t="shared" si="30"/>
        <v>215.89742512872999</v>
      </c>
      <c r="D187">
        <f t="shared" si="31"/>
        <v>283.83571364827992</v>
      </c>
      <c r="E187">
        <f t="shared" si="32"/>
        <v>198.10257487127001</v>
      </c>
      <c r="F187">
        <f t="shared" si="37"/>
        <v>190.87366271129781</v>
      </c>
      <c r="G187">
        <f t="shared" si="37"/>
        <v>4.2502200877668788</v>
      </c>
      <c r="H187">
        <f t="shared" si="37"/>
        <v>1.847821357638747E-5</v>
      </c>
      <c r="I187">
        <f t="shared" si="37"/>
        <v>0</v>
      </c>
      <c r="J187">
        <f t="shared" si="28"/>
        <v>0</v>
      </c>
      <c r="K187">
        <f t="shared" si="33"/>
        <v>195.12390127727826</v>
      </c>
      <c r="L187">
        <f t="shared" si="29"/>
        <v>2.9786735939917435</v>
      </c>
      <c r="M187">
        <f t="shared" si="34"/>
        <v>8.8724963795436906</v>
      </c>
    </row>
    <row r="188" spans="1:13" x14ac:dyDescent="0.25">
      <c r="A188">
        <f t="shared" si="35"/>
        <v>953.799999999992</v>
      </c>
      <c r="B188">
        <v>386</v>
      </c>
      <c r="C188">
        <f t="shared" si="30"/>
        <v>215.75709398492427</v>
      </c>
      <c r="D188">
        <f t="shared" si="31"/>
        <v>283.78571364827997</v>
      </c>
      <c r="E188">
        <f t="shared" si="32"/>
        <v>170.24290601507573</v>
      </c>
      <c r="F188">
        <f t="shared" si="37"/>
        <v>175.78629378536615</v>
      </c>
      <c r="G188">
        <f t="shared" si="37"/>
        <v>3.5397877109315172</v>
      </c>
      <c r="H188">
        <f t="shared" si="37"/>
        <v>1.3214356186057226E-5</v>
      </c>
      <c r="I188">
        <f t="shared" si="37"/>
        <v>0</v>
      </c>
      <c r="J188">
        <f t="shared" si="28"/>
        <v>0</v>
      </c>
      <c r="K188">
        <f t="shared" si="33"/>
        <v>179.32609471065385</v>
      </c>
      <c r="L188">
        <f t="shared" si="29"/>
        <v>-9.0831886955781158</v>
      </c>
      <c r="M188">
        <f t="shared" si="34"/>
        <v>82.504316879478068</v>
      </c>
    </row>
    <row r="189" spans="1:13" x14ac:dyDescent="0.25">
      <c r="A189">
        <f t="shared" si="35"/>
        <v>953.84999999999195</v>
      </c>
      <c r="B189">
        <v>369</v>
      </c>
      <c r="C189">
        <f t="shared" si="30"/>
        <v>215.61676284111854</v>
      </c>
      <c r="D189">
        <f t="shared" si="31"/>
        <v>283.73571364828001</v>
      </c>
      <c r="E189">
        <f t="shared" si="32"/>
        <v>153.38323715888146</v>
      </c>
      <c r="F189">
        <f t="shared" si="37"/>
        <v>161.33192643132057</v>
      </c>
      <c r="G189">
        <f t="shared" si="37"/>
        <v>2.937915647803949</v>
      </c>
      <c r="H189">
        <f t="shared" si="37"/>
        <v>9.4173420028402644E-6</v>
      </c>
      <c r="I189">
        <f t="shared" si="37"/>
        <v>0</v>
      </c>
      <c r="J189">
        <f t="shared" si="28"/>
        <v>0</v>
      </c>
      <c r="K189">
        <f t="shared" si="33"/>
        <v>164.26985149646652</v>
      </c>
      <c r="L189">
        <f t="shared" si="29"/>
        <v>-10.886614337585058</v>
      </c>
      <c r="M189">
        <f t="shared" si="34"/>
        <v>118.51837173531256</v>
      </c>
    </row>
    <row r="190" spans="1:13" x14ac:dyDescent="0.25">
      <c r="A190">
        <f t="shared" si="35"/>
        <v>953.89999999999191</v>
      </c>
      <c r="B190">
        <v>379</v>
      </c>
      <c r="C190">
        <f t="shared" si="30"/>
        <v>215.47643169731282</v>
      </c>
      <c r="D190">
        <f t="shared" si="31"/>
        <v>283.68571364828006</v>
      </c>
      <c r="E190">
        <f t="shared" si="32"/>
        <v>163.52356830268718</v>
      </c>
      <c r="F190">
        <f t="shared" si="37"/>
        <v>147.55432275772782</v>
      </c>
      <c r="G190">
        <f t="shared" si="37"/>
        <v>2.4299522249771193</v>
      </c>
      <c r="H190">
        <f t="shared" si="37"/>
        <v>6.6881650811152723E-6</v>
      </c>
      <c r="I190">
        <f t="shared" si="37"/>
        <v>0</v>
      </c>
      <c r="J190">
        <f t="shared" si="28"/>
        <v>0</v>
      </c>
      <c r="K190">
        <f t="shared" si="33"/>
        <v>149.98428167087002</v>
      </c>
      <c r="L190">
        <f t="shared" si="29"/>
        <v>13.539286631817163</v>
      </c>
      <c r="M190">
        <f t="shared" si="34"/>
        <v>183.31228249850292</v>
      </c>
    </row>
    <row r="191" spans="1:13" x14ac:dyDescent="0.25">
      <c r="A191">
        <f t="shared" si="35"/>
        <v>953.94999999999186</v>
      </c>
      <c r="B191">
        <v>339</v>
      </c>
      <c r="C191">
        <f t="shared" si="30"/>
        <v>215.33610055350709</v>
      </c>
      <c r="D191">
        <f t="shared" si="31"/>
        <v>283.6357136482801</v>
      </c>
      <c r="E191">
        <f t="shared" si="32"/>
        <v>123.66389944649291</v>
      </c>
      <c r="F191">
        <f t="shared" si="37"/>
        <v>134.4868625882431</v>
      </c>
      <c r="G191">
        <f t="shared" si="37"/>
        <v>2.0028685879065917</v>
      </c>
      <c r="H191">
        <f t="shared" si="37"/>
        <v>4.7334951123415022E-6</v>
      </c>
      <c r="I191">
        <f t="shared" si="37"/>
        <v>0</v>
      </c>
      <c r="J191">
        <f t="shared" si="28"/>
        <v>0</v>
      </c>
      <c r="K191">
        <f t="shared" si="33"/>
        <v>136.48973590964479</v>
      </c>
      <c r="L191">
        <f t="shared" si="29"/>
        <v>-12.825836463151887</v>
      </c>
      <c r="M191">
        <f t="shared" si="34"/>
        <v>164.50208097951651</v>
      </c>
    </row>
    <row r="192" spans="1:13" x14ac:dyDescent="0.25">
      <c r="A192">
        <f t="shared" si="35"/>
        <v>953.99999999999181</v>
      </c>
      <c r="B192">
        <v>355</v>
      </c>
      <c r="C192">
        <f t="shared" si="30"/>
        <v>215.19576940970137</v>
      </c>
      <c r="D192">
        <f t="shared" si="31"/>
        <v>283.58571364828015</v>
      </c>
      <c r="E192">
        <f t="shared" si="32"/>
        <v>139.80423059029863</v>
      </c>
      <c r="F192">
        <f t="shared" ref="F192:I211" si="38">F$5*EXP(-(($D192-F$6)^2)/(2*F$7^2))</f>
        <v>122.15298798433501</v>
      </c>
      <c r="G192">
        <f t="shared" si="38"/>
        <v>1.6451423530897009</v>
      </c>
      <c r="H192">
        <f t="shared" si="38"/>
        <v>3.338513905656973E-6</v>
      </c>
      <c r="I192">
        <f t="shared" si="38"/>
        <v>0</v>
      </c>
      <c r="J192">
        <f t="shared" si="28"/>
        <v>0</v>
      </c>
      <c r="K192">
        <f t="shared" si="33"/>
        <v>123.79813367593862</v>
      </c>
      <c r="L192">
        <f t="shared" si="29"/>
        <v>16.006096914360015</v>
      </c>
      <c r="M192">
        <f t="shared" si="34"/>
        <v>256.1951384318852</v>
      </c>
    </row>
    <row r="193" spans="1:13" x14ac:dyDescent="0.25">
      <c r="A193">
        <f t="shared" si="35"/>
        <v>954.04999999999177</v>
      </c>
      <c r="B193">
        <v>320</v>
      </c>
      <c r="C193">
        <f t="shared" si="30"/>
        <v>215.05543826589565</v>
      </c>
      <c r="D193">
        <f t="shared" si="31"/>
        <v>283.53571364828019</v>
      </c>
      <c r="E193">
        <f t="shared" si="32"/>
        <v>104.94456173410435</v>
      </c>
      <c r="F193">
        <f t="shared" si="38"/>
        <v>110.56677309206519</v>
      </c>
      <c r="G193">
        <f t="shared" si="38"/>
        <v>1.3466378544762081</v>
      </c>
      <c r="H193">
        <f t="shared" si="38"/>
        <v>2.3465010535661092E-6</v>
      </c>
      <c r="I193">
        <f t="shared" si="38"/>
        <v>0</v>
      </c>
      <c r="J193">
        <f t="shared" si="28"/>
        <v>0</v>
      </c>
      <c r="K193">
        <f t="shared" si="33"/>
        <v>111.91341329304245</v>
      </c>
      <c r="L193">
        <f t="shared" si="29"/>
        <v>-6.9688515589380984</v>
      </c>
      <c r="M193">
        <f t="shared" si="34"/>
        <v>48.564892050513961</v>
      </c>
    </row>
    <row r="194" spans="1:13" x14ac:dyDescent="0.25">
      <c r="A194">
        <f t="shared" si="35"/>
        <v>954.09999999999172</v>
      </c>
      <c r="B194">
        <v>312</v>
      </c>
      <c r="C194">
        <f t="shared" si="30"/>
        <v>214.91510712208992</v>
      </c>
      <c r="D194">
        <f t="shared" si="31"/>
        <v>283.48571364828024</v>
      </c>
      <c r="E194">
        <f t="shared" si="32"/>
        <v>97.084892877910079</v>
      </c>
      <c r="F194">
        <f t="shared" si="38"/>
        <v>99.733596968035002</v>
      </c>
      <c r="G194">
        <f t="shared" si="38"/>
        <v>1.0984858358031411</v>
      </c>
      <c r="H194">
        <f t="shared" si="38"/>
        <v>1.6435564502527832E-6</v>
      </c>
      <c r="I194">
        <f t="shared" si="38"/>
        <v>0</v>
      </c>
      <c r="J194">
        <f t="shared" si="28"/>
        <v>0</v>
      </c>
      <c r="K194">
        <f t="shared" si="33"/>
        <v>100.83208444739459</v>
      </c>
      <c r="L194">
        <f t="shared" si="29"/>
        <v>-3.7471915694845137</v>
      </c>
      <c r="M194">
        <f t="shared" si="34"/>
        <v>14.041444658415813</v>
      </c>
    </row>
    <row r="195" spans="1:13" x14ac:dyDescent="0.25">
      <c r="A195">
        <f t="shared" si="35"/>
        <v>954.14999999999168</v>
      </c>
      <c r="B195">
        <v>324</v>
      </c>
      <c r="C195">
        <f t="shared" si="30"/>
        <v>214.7747759782842</v>
      </c>
      <c r="D195">
        <f t="shared" si="31"/>
        <v>283.43571364828028</v>
      </c>
      <c r="E195">
        <f t="shared" si="32"/>
        <v>109.2252240217158</v>
      </c>
      <c r="F195">
        <f t="shared" si="38"/>
        <v>89.650896678267927</v>
      </c>
      <c r="G195">
        <f t="shared" si="38"/>
        <v>0.89296494834637119</v>
      </c>
      <c r="H195">
        <f t="shared" si="38"/>
        <v>1.1472149668015649E-6</v>
      </c>
      <c r="I195">
        <f t="shared" si="38"/>
        <v>0</v>
      </c>
      <c r="J195">
        <f t="shared" si="28"/>
        <v>0</v>
      </c>
      <c r="K195">
        <f t="shared" si="33"/>
        <v>90.543862773829275</v>
      </c>
      <c r="L195">
        <f t="shared" si="29"/>
        <v>18.681361247886528</v>
      </c>
      <c r="M195">
        <f t="shared" si="34"/>
        <v>348.99325807403648</v>
      </c>
    </row>
    <row r="196" spans="1:13" x14ac:dyDescent="0.25">
      <c r="A196">
        <f t="shared" si="35"/>
        <v>954.19999999999163</v>
      </c>
      <c r="B196">
        <v>285</v>
      </c>
      <c r="C196">
        <f t="shared" si="30"/>
        <v>214.63444483447847</v>
      </c>
      <c r="D196">
        <f t="shared" si="31"/>
        <v>283.38571364828033</v>
      </c>
      <c r="E196">
        <f t="shared" si="32"/>
        <v>70.365555165521528</v>
      </c>
      <c r="F196">
        <f t="shared" si="38"/>
        <v>80.308978232294379</v>
      </c>
      <c r="G196">
        <f t="shared" si="38"/>
        <v>0.72338695005703824</v>
      </c>
      <c r="H196">
        <f t="shared" si="38"/>
        <v>7.979970592900451E-7</v>
      </c>
      <c r="I196">
        <f t="shared" si="38"/>
        <v>0</v>
      </c>
      <c r="J196">
        <f t="shared" si="28"/>
        <v>0</v>
      </c>
      <c r="K196">
        <f t="shared" si="33"/>
        <v>81.032365980348473</v>
      </c>
      <c r="L196">
        <f t="shared" si="29"/>
        <v>-10.666810814826945</v>
      </c>
      <c r="M196">
        <f t="shared" si="34"/>
        <v>113.78085295930909</v>
      </c>
    </row>
    <row r="197" spans="1:13" x14ac:dyDescent="0.25">
      <c r="A197">
        <f t="shared" si="35"/>
        <v>954.24999999999159</v>
      </c>
      <c r="B197">
        <v>307</v>
      </c>
      <c r="C197">
        <f t="shared" si="30"/>
        <v>214.49411369067275</v>
      </c>
      <c r="D197">
        <f t="shared" si="31"/>
        <v>283.33571364828038</v>
      </c>
      <c r="E197">
        <f t="shared" si="32"/>
        <v>92.505886309327252</v>
      </c>
      <c r="F197">
        <f t="shared" si="38"/>
        <v>71.691863746504879</v>
      </c>
      <c r="G197">
        <f t="shared" si="38"/>
        <v>0.58398707508494185</v>
      </c>
      <c r="H197">
        <f t="shared" si="38"/>
        <v>5.5316422512043049E-7</v>
      </c>
      <c r="I197">
        <f t="shared" si="38"/>
        <v>0</v>
      </c>
      <c r="J197">
        <f t="shared" si="28"/>
        <v>0</v>
      </c>
      <c r="K197">
        <f t="shared" si="33"/>
        <v>72.275851374754055</v>
      </c>
      <c r="L197">
        <f t="shared" si="29"/>
        <v>20.230034934573197</v>
      </c>
      <c r="M197">
        <f t="shared" si="34"/>
        <v>409.25431345405201</v>
      </c>
    </row>
    <row r="198" spans="1:13" x14ac:dyDescent="0.25">
      <c r="A198">
        <f t="shared" si="35"/>
        <v>954.29999999999154</v>
      </c>
      <c r="B198">
        <v>314</v>
      </c>
      <c r="C198">
        <f t="shared" si="30"/>
        <v>214.35378254686702</v>
      </c>
      <c r="D198">
        <f t="shared" si="31"/>
        <v>283.28571364828042</v>
      </c>
      <c r="E198">
        <f t="shared" si="32"/>
        <v>99.646217453132977</v>
      </c>
      <c r="F198">
        <f t="shared" si="38"/>
        <v>63.778154547250153</v>
      </c>
      <c r="G198">
        <f t="shared" si="38"/>
        <v>0.46982065759843411</v>
      </c>
      <c r="H198">
        <f t="shared" si="38"/>
        <v>3.8212300724442966E-7</v>
      </c>
      <c r="I198">
        <f t="shared" si="38"/>
        <v>0</v>
      </c>
      <c r="J198">
        <f t="shared" si="28"/>
        <v>0</v>
      </c>
      <c r="K198">
        <f t="shared" si="33"/>
        <v>64.247975586971592</v>
      </c>
      <c r="L198">
        <f t="shared" si="29"/>
        <v>35.398241866161385</v>
      </c>
      <c r="M198">
        <f t="shared" si="34"/>
        <v>1253.0355272152606</v>
      </c>
    </row>
    <row r="199" spans="1:13" x14ac:dyDescent="0.25">
      <c r="A199">
        <f t="shared" si="35"/>
        <v>954.3499999999915</v>
      </c>
      <c r="B199">
        <v>271</v>
      </c>
      <c r="C199">
        <f t="shared" si="30"/>
        <v>214.2134514030613</v>
      </c>
      <c r="D199">
        <f t="shared" si="31"/>
        <v>283.23571364828047</v>
      </c>
      <c r="E199">
        <f t="shared" si="32"/>
        <v>56.786548596938701</v>
      </c>
      <c r="F199">
        <f t="shared" si="38"/>
        <v>56.541891638328835</v>
      </c>
      <c r="G199">
        <f t="shared" si="38"/>
        <v>0.37666675362559199</v>
      </c>
      <c r="H199">
        <f t="shared" si="38"/>
        <v>2.6305623272935092E-7</v>
      </c>
      <c r="I199">
        <f t="shared" si="38"/>
        <v>0</v>
      </c>
      <c r="J199">
        <f t="shared" si="28"/>
        <v>0</v>
      </c>
      <c r="K199">
        <f t="shared" si="33"/>
        <v>56.918558655010656</v>
      </c>
      <c r="L199">
        <f t="shared" si="29"/>
        <v>-0.13201005807195543</v>
      </c>
      <c r="M199">
        <f t="shared" si="34"/>
        <v>1.7426655432161046E-2</v>
      </c>
    </row>
    <row r="200" spans="1:13" x14ac:dyDescent="0.25">
      <c r="A200">
        <f t="shared" si="35"/>
        <v>954.39999999999145</v>
      </c>
      <c r="B200">
        <v>259</v>
      </c>
      <c r="C200">
        <f t="shared" si="30"/>
        <v>214.07312025925557</v>
      </c>
      <c r="D200">
        <f t="shared" si="31"/>
        <v>283.18571364828051</v>
      </c>
      <c r="E200">
        <f t="shared" si="32"/>
        <v>44.926879740744425</v>
      </c>
      <c r="F200">
        <f t="shared" si="38"/>
        <v>49.953396978337878</v>
      </c>
      <c r="G200">
        <f t="shared" si="38"/>
        <v>0.30093921043613303</v>
      </c>
      <c r="H200">
        <f t="shared" si="38"/>
        <v>1.804638893702185E-7</v>
      </c>
      <c r="I200">
        <f t="shared" si="38"/>
        <v>0</v>
      </c>
      <c r="J200">
        <f t="shared" si="28"/>
        <v>0</v>
      </c>
      <c r="K200">
        <f t="shared" si="33"/>
        <v>50.254336369237905</v>
      </c>
      <c r="L200">
        <f t="shared" si="29"/>
        <v>-5.3274566284934792</v>
      </c>
      <c r="M200">
        <f t="shared" si="34"/>
        <v>28.381794128479108</v>
      </c>
    </row>
    <row r="201" spans="1:13" x14ac:dyDescent="0.25">
      <c r="A201">
        <f t="shared" si="35"/>
        <v>954.44999999999141</v>
      </c>
      <c r="B201">
        <v>279</v>
      </c>
      <c r="C201">
        <f t="shared" si="30"/>
        <v>213.93278911544985</v>
      </c>
      <c r="D201">
        <f t="shared" si="31"/>
        <v>283.13571364828056</v>
      </c>
      <c r="E201">
        <f t="shared" si="32"/>
        <v>65.06721088455015</v>
      </c>
      <c r="F201">
        <f t="shared" si="38"/>
        <v>43.980081249245991</v>
      </c>
      <c r="G201">
        <f t="shared" si="38"/>
        <v>0.2396053841989822</v>
      </c>
      <c r="H201">
        <f t="shared" si="38"/>
        <v>1.233753328870629E-7</v>
      </c>
      <c r="I201">
        <f t="shared" si="38"/>
        <v>0</v>
      </c>
      <c r="J201">
        <f t="shared" si="28"/>
        <v>0</v>
      </c>
      <c r="K201">
        <f t="shared" si="33"/>
        <v>44.219686756820302</v>
      </c>
      <c r="L201">
        <f t="shared" si="29"/>
        <v>20.847524127729848</v>
      </c>
      <c r="M201">
        <f t="shared" si="34"/>
        <v>434.61926225627815</v>
      </c>
    </row>
    <row r="202" spans="1:13" x14ac:dyDescent="0.25">
      <c r="A202">
        <f t="shared" si="35"/>
        <v>954.49999999999136</v>
      </c>
      <c r="B202">
        <v>251</v>
      </c>
      <c r="C202">
        <f t="shared" si="30"/>
        <v>213.79245797164413</v>
      </c>
      <c r="D202">
        <f t="shared" si="31"/>
        <v>283.0857136482806</v>
      </c>
      <c r="E202">
        <f t="shared" si="32"/>
        <v>37.207542028355874</v>
      </c>
      <c r="F202">
        <f t="shared" si="38"/>
        <v>38.587206159682751</v>
      </c>
      <c r="G202">
        <f t="shared" si="38"/>
        <v>0.19011250142781297</v>
      </c>
      <c r="H202">
        <f t="shared" si="38"/>
        <v>8.4054829087971104E-8</v>
      </c>
      <c r="I202">
        <f t="shared" si="38"/>
        <v>0</v>
      </c>
      <c r="J202">
        <f t="shared" si="28"/>
        <v>0</v>
      </c>
      <c r="K202">
        <f t="shared" si="33"/>
        <v>38.777318745165395</v>
      </c>
      <c r="L202">
        <f t="shared" si="29"/>
        <v>-1.5697767168095211</v>
      </c>
      <c r="M202">
        <f t="shared" si="34"/>
        <v>2.4641989406372793</v>
      </c>
    </row>
    <row r="203" spans="1:13" x14ac:dyDescent="0.25">
      <c r="A203">
        <f t="shared" si="35"/>
        <v>954.54999999999131</v>
      </c>
      <c r="B203">
        <v>244</v>
      </c>
      <c r="C203">
        <f t="shared" si="30"/>
        <v>213.6521268278384</v>
      </c>
      <c r="D203">
        <f t="shared" si="31"/>
        <v>283.03571364828065</v>
      </c>
      <c r="E203">
        <f t="shared" si="32"/>
        <v>30.347873172161599</v>
      </c>
      <c r="F203">
        <f t="shared" si="38"/>
        <v>33.738591731676713</v>
      </c>
      <c r="G203">
        <f t="shared" si="38"/>
        <v>0.15032149522214802</v>
      </c>
      <c r="H203">
        <f t="shared" si="38"/>
        <v>5.7068086246293642E-8</v>
      </c>
      <c r="I203">
        <f t="shared" si="38"/>
        <v>0</v>
      </c>
      <c r="J203">
        <f t="shared" si="28"/>
        <v>0</v>
      </c>
      <c r="K203">
        <f t="shared" si="33"/>
        <v>33.88891328396695</v>
      </c>
      <c r="L203">
        <f t="shared" si="29"/>
        <v>-3.5410401118053514</v>
      </c>
      <c r="M203">
        <f t="shared" si="34"/>
        <v>12.538965073414456</v>
      </c>
    </row>
    <row r="204" spans="1:13" x14ac:dyDescent="0.25">
      <c r="A204">
        <f t="shared" si="35"/>
        <v>954.59999999999127</v>
      </c>
      <c r="B204">
        <v>230</v>
      </c>
      <c r="C204">
        <f t="shared" si="30"/>
        <v>213.51179568403268</v>
      </c>
      <c r="D204">
        <f t="shared" si="31"/>
        <v>282.98571364828069</v>
      </c>
      <c r="E204">
        <f t="shared" si="32"/>
        <v>16.488204315967323</v>
      </c>
      <c r="F204">
        <f t="shared" si="38"/>
        <v>29.397261392804886</v>
      </c>
      <c r="G204">
        <f t="shared" si="38"/>
        <v>0.11844801998531715</v>
      </c>
      <c r="H204">
        <f t="shared" si="38"/>
        <v>3.8611818489992655E-8</v>
      </c>
      <c r="I204">
        <f t="shared" si="38"/>
        <v>0</v>
      </c>
      <c r="J204">
        <f t="shared" ref="J204:J267" si="39">J$5*EXP(-(($D204-J$6)^2)/(2*J$7^2))</f>
        <v>0</v>
      </c>
      <c r="K204">
        <f t="shared" si="33"/>
        <v>29.515709451402021</v>
      </c>
      <c r="L204">
        <f t="shared" ref="L204:L267" si="40">E204-K204</f>
        <v>-13.027505135434698</v>
      </c>
      <c r="M204">
        <f t="shared" si="34"/>
        <v>169.71589005377743</v>
      </c>
    </row>
    <row r="205" spans="1:13" x14ac:dyDescent="0.25">
      <c r="A205">
        <f t="shared" si="35"/>
        <v>954.64999999999122</v>
      </c>
      <c r="B205">
        <v>252</v>
      </c>
      <c r="C205">
        <f t="shared" ref="C205:C268" si="41">$P$12*A205+$Q$12</f>
        <v>213.3714645402265</v>
      </c>
      <c r="D205">
        <f t="shared" ref="D205:D268" si="42">1253.6-A205-$N$5</f>
        <v>282.93571364828074</v>
      </c>
      <c r="E205">
        <f t="shared" ref="E205:E268" si="43">B205-C205</f>
        <v>38.628535459773502</v>
      </c>
      <c r="F205">
        <f t="shared" si="38"/>
        <v>25.526019971571269</v>
      </c>
      <c r="G205">
        <f t="shared" si="38"/>
        <v>9.3010254176803933E-2</v>
      </c>
      <c r="H205">
        <f t="shared" si="38"/>
        <v>2.6034156459440977E-8</v>
      </c>
      <c r="I205">
        <f t="shared" si="38"/>
        <v>0</v>
      </c>
      <c r="J205">
        <f t="shared" si="39"/>
        <v>0</v>
      </c>
      <c r="K205">
        <f t="shared" ref="K205:K268" si="44">F205+G205+H205+I205+J205</f>
        <v>25.619030251782231</v>
      </c>
      <c r="L205">
        <f t="shared" si="40"/>
        <v>13.009505207991271</v>
      </c>
      <c r="M205">
        <f t="shared" ref="M205:M268" si="45">(L205)^2</f>
        <v>169.24722575675202</v>
      </c>
    </row>
    <row r="206" spans="1:13" x14ac:dyDescent="0.25">
      <c r="A206">
        <f t="shared" ref="A206:A269" si="46">A205+$B$7</f>
        <v>954.69999999999118</v>
      </c>
      <c r="B206">
        <v>231</v>
      </c>
      <c r="C206">
        <f t="shared" si="41"/>
        <v>213.23113339642077</v>
      </c>
      <c r="D206">
        <f t="shared" si="42"/>
        <v>282.88571364828078</v>
      </c>
      <c r="E206">
        <f t="shared" si="43"/>
        <v>17.768866603579227</v>
      </c>
      <c r="F206">
        <f t="shared" si="38"/>
        <v>22.087961817898822</v>
      </c>
      <c r="G206">
        <f t="shared" si="38"/>
        <v>7.2783035545318384E-2</v>
      </c>
      <c r="H206">
        <f t="shared" si="38"/>
        <v>1.7492950719358702E-8</v>
      </c>
      <c r="I206">
        <f t="shared" si="38"/>
        <v>0</v>
      </c>
      <c r="J206">
        <f t="shared" si="39"/>
        <v>0</v>
      </c>
      <c r="K206">
        <f t="shared" si="44"/>
        <v>22.160744870937091</v>
      </c>
      <c r="L206">
        <f t="shared" si="40"/>
        <v>-4.391878267357864</v>
      </c>
      <c r="M206">
        <f t="shared" si="45"/>
        <v>19.288594715290312</v>
      </c>
    </row>
    <row r="207" spans="1:13" x14ac:dyDescent="0.25">
      <c r="A207">
        <f t="shared" si="46"/>
        <v>954.74999999999113</v>
      </c>
      <c r="B207">
        <v>211</v>
      </c>
      <c r="C207">
        <f t="shared" si="41"/>
        <v>213.09080225261505</v>
      </c>
      <c r="D207">
        <f t="shared" si="42"/>
        <v>282.83571364828083</v>
      </c>
      <c r="E207">
        <f t="shared" si="43"/>
        <v>-2.0908022526150489</v>
      </c>
      <c r="F207">
        <f t="shared" si="38"/>
        <v>19.046908200032785</v>
      </c>
      <c r="G207">
        <f t="shared" si="38"/>
        <v>5.6757832972060891E-2</v>
      </c>
      <c r="H207">
        <f t="shared" si="38"/>
        <v>1.1713291255858583E-8</v>
      </c>
      <c r="I207">
        <f t="shared" si="38"/>
        <v>0</v>
      </c>
      <c r="J207">
        <f t="shared" si="39"/>
        <v>0</v>
      </c>
      <c r="K207">
        <f t="shared" si="44"/>
        <v>19.103666044718135</v>
      </c>
      <c r="L207">
        <f t="shared" si="40"/>
        <v>-21.194468297333184</v>
      </c>
      <c r="M207">
        <f t="shared" si="45"/>
        <v>449.20548640666141</v>
      </c>
    </row>
    <row r="208" spans="1:13" x14ac:dyDescent="0.25">
      <c r="A208">
        <f t="shared" si="46"/>
        <v>954.79999999999109</v>
      </c>
      <c r="B208">
        <v>193</v>
      </c>
      <c r="C208">
        <f t="shared" si="41"/>
        <v>212.95047110880932</v>
      </c>
      <c r="D208">
        <f t="shared" si="42"/>
        <v>282.78571364828088</v>
      </c>
      <c r="E208">
        <f t="shared" si="43"/>
        <v>-19.950471108809325</v>
      </c>
      <c r="F208">
        <f t="shared" si="38"/>
        <v>16.367774832688173</v>
      </c>
      <c r="G208">
        <f t="shared" si="38"/>
        <v>4.4108039432649113E-2</v>
      </c>
      <c r="H208">
        <f t="shared" si="38"/>
        <v>7.8161182203479482E-9</v>
      </c>
      <c r="I208">
        <f t="shared" si="38"/>
        <v>0</v>
      </c>
      <c r="J208">
        <f t="shared" si="39"/>
        <v>0</v>
      </c>
      <c r="K208">
        <f t="shared" si="44"/>
        <v>16.411882879936943</v>
      </c>
      <c r="L208">
        <f t="shared" si="40"/>
        <v>-36.362353988746264</v>
      </c>
      <c r="M208">
        <f t="shared" si="45"/>
        <v>1322.2207876028913</v>
      </c>
    </row>
    <row r="209" spans="1:13" x14ac:dyDescent="0.25">
      <c r="A209">
        <f t="shared" si="46"/>
        <v>954.84999999999104</v>
      </c>
      <c r="B209">
        <v>229</v>
      </c>
      <c r="C209">
        <f t="shared" si="41"/>
        <v>212.8101399650036</v>
      </c>
      <c r="D209">
        <f t="shared" si="42"/>
        <v>282.73571364828092</v>
      </c>
      <c r="E209">
        <f t="shared" si="43"/>
        <v>16.1898600349964</v>
      </c>
      <c r="F209">
        <f t="shared" si="38"/>
        <v>14.016871848980436</v>
      </c>
      <c r="G209">
        <f t="shared" si="38"/>
        <v>3.415906779552301E-2</v>
      </c>
      <c r="H209">
        <f t="shared" si="38"/>
        <v>5.1975611110859891E-9</v>
      </c>
      <c r="I209">
        <f t="shared" si="38"/>
        <v>0</v>
      </c>
      <c r="J209">
        <f t="shared" si="39"/>
        <v>0</v>
      </c>
      <c r="K209">
        <f t="shared" si="44"/>
        <v>14.051030921973521</v>
      </c>
      <c r="L209">
        <f t="shared" si="40"/>
        <v>2.1388291130228794</v>
      </c>
      <c r="M209">
        <f t="shared" si="45"/>
        <v>4.5745899747142369</v>
      </c>
    </row>
    <row r="210" spans="1:13" x14ac:dyDescent="0.25">
      <c r="A210">
        <f t="shared" si="46"/>
        <v>954.899999999991</v>
      </c>
      <c r="B210">
        <v>218</v>
      </c>
      <c r="C210">
        <f t="shared" si="41"/>
        <v>212.66980882119788</v>
      </c>
      <c r="D210">
        <f t="shared" si="42"/>
        <v>282.68571364828097</v>
      </c>
      <c r="E210">
        <f t="shared" si="43"/>
        <v>5.3301911788021243</v>
      </c>
      <c r="F210">
        <f t="shared" si="38"/>
        <v>11.962139731112382</v>
      </c>
      <c r="G210">
        <f t="shared" si="38"/>
        <v>2.6362741662084112E-2</v>
      </c>
      <c r="H210">
        <f t="shared" si="38"/>
        <v>3.4443271627543514E-9</v>
      </c>
      <c r="I210">
        <f t="shared" si="38"/>
        <v>0</v>
      </c>
      <c r="J210">
        <f t="shared" si="39"/>
        <v>0</v>
      </c>
      <c r="K210">
        <f t="shared" si="44"/>
        <v>11.988502476218793</v>
      </c>
      <c r="L210">
        <f t="shared" si="40"/>
        <v>-6.6583112974166685</v>
      </c>
      <c r="M210">
        <f t="shared" si="45"/>
        <v>44.333109333306439</v>
      </c>
    </row>
    <row r="211" spans="1:13" x14ac:dyDescent="0.25">
      <c r="A211">
        <f t="shared" si="46"/>
        <v>954.94999999999095</v>
      </c>
      <c r="B211">
        <v>227</v>
      </c>
      <c r="C211">
        <f t="shared" si="41"/>
        <v>212.52947767739215</v>
      </c>
      <c r="D211">
        <f t="shared" si="42"/>
        <v>282.63571364828101</v>
      </c>
      <c r="E211">
        <f t="shared" si="43"/>
        <v>14.470522322607849</v>
      </c>
      <c r="F211">
        <f t="shared" si="38"/>
        <v>10.173325661962306</v>
      </c>
      <c r="G211">
        <f t="shared" si="38"/>
        <v>2.0275494032344941E-2</v>
      </c>
      <c r="H211">
        <f t="shared" si="38"/>
        <v>2.2746024179654686E-9</v>
      </c>
      <c r="I211">
        <f t="shared" si="38"/>
        <v>0</v>
      </c>
      <c r="J211">
        <f t="shared" si="39"/>
        <v>0</v>
      </c>
      <c r="K211">
        <f t="shared" si="44"/>
        <v>10.193601158269253</v>
      </c>
      <c r="L211">
        <f t="shared" si="40"/>
        <v>4.2769211643385958</v>
      </c>
      <c r="M211">
        <f t="shared" si="45"/>
        <v>18.292054645967411</v>
      </c>
    </row>
    <row r="212" spans="1:13" x14ac:dyDescent="0.25">
      <c r="A212">
        <f t="shared" si="46"/>
        <v>954.99999999999091</v>
      </c>
      <c r="B212">
        <v>197</v>
      </c>
      <c r="C212">
        <f t="shared" si="41"/>
        <v>212.38914653358643</v>
      </c>
      <c r="D212">
        <f t="shared" si="42"/>
        <v>282.58571364828106</v>
      </c>
      <c r="E212">
        <f t="shared" si="43"/>
        <v>-15.389146533586427</v>
      </c>
      <c r="F212">
        <f t="shared" ref="F212:I231" si="47">F$5*EXP(-(($D212-F$6)^2)/(2*F$7^2))</f>
        <v>8.622105459801114</v>
      </c>
      <c r="G212">
        <f t="shared" si="47"/>
        <v>1.5539914454742652E-2</v>
      </c>
      <c r="H212">
        <f t="shared" si="47"/>
        <v>1.4969348658673117E-9</v>
      </c>
      <c r="I212">
        <f t="shared" si="47"/>
        <v>0</v>
      </c>
      <c r="J212">
        <f t="shared" si="39"/>
        <v>0</v>
      </c>
      <c r="K212">
        <f t="shared" si="44"/>
        <v>8.6376453757527916</v>
      </c>
      <c r="L212">
        <f t="shared" si="40"/>
        <v>-24.026791909339217</v>
      </c>
      <c r="M212">
        <f t="shared" si="45"/>
        <v>577.28672945468838</v>
      </c>
    </row>
    <row r="213" spans="1:13" x14ac:dyDescent="0.25">
      <c r="A213">
        <f t="shared" si="46"/>
        <v>955.04999999999086</v>
      </c>
      <c r="B213">
        <v>273</v>
      </c>
      <c r="C213">
        <f t="shared" si="41"/>
        <v>212.2488153897807</v>
      </c>
      <c r="D213">
        <f t="shared" si="42"/>
        <v>282.5357136482811</v>
      </c>
      <c r="E213">
        <f t="shared" si="43"/>
        <v>60.751184610219298</v>
      </c>
      <c r="F213">
        <f t="shared" si="47"/>
        <v>7.2821567262799167</v>
      </c>
      <c r="G213">
        <f t="shared" si="47"/>
        <v>1.1869218094603229E-2</v>
      </c>
      <c r="H213">
        <f t="shared" si="47"/>
        <v>9.8174029969966174E-10</v>
      </c>
      <c r="I213">
        <f t="shared" si="47"/>
        <v>0</v>
      </c>
      <c r="J213">
        <f t="shared" si="39"/>
        <v>0</v>
      </c>
      <c r="K213">
        <f t="shared" si="44"/>
        <v>7.2940259453562604</v>
      </c>
      <c r="L213">
        <f t="shared" si="40"/>
        <v>53.457158664863037</v>
      </c>
      <c r="M213">
        <f t="shared" si="45"/>
        <v>2857.6678125203412</v>
      </c>
    </row>
    <row r="214" spans="1:13" x14ac:dyDescent="0.25">
      <c r="A214">
        <f t="shared" si="46"/>
        <v>955.09999999999081</v>
      </c>
      <c r="B214">
        <v>216</v>
      </c>
      <c r="C214">
        <f t="shared" si="41"/>
        <v>212.10848424597498</v>
      </c>
      <c r="D214">
        <f t="shared" si="42"/>
        <v>282.48571364828115</v>
      </c>
      <c r="E214">
        <f t="shared" si="43"/>
        <v>3.891515754025022</v>
      </c>
      <c r="F214">
        <f t="shared" si="47"/>
        <v>6.1291890937591962</v>
      </c>
      <c r="G214">
        <f t="shared" si="47"/>
        <v>9.0342458271381078E-3</v>
      </c>
      <c r="H214">
        <f t="shared" si="47"/>
        <v>6.4163292486577556E-10</v>
      </c>
      <c r="I214">
        <f t="shared" si="47"/>
        <v>0</v>
      </c>
      <c r="J214">
        <f t="shared" si="39"/>
        <v>0</v>
      </c>
      <c r="K214">
        <f t="shared" si="44"/>
        <v>6.1382233402279667</v>
      </c>
      <c r="L214">
        <f t="shared" si="40"/>
        <v>-2.2467075862029446</v>
      </c>
      <c r="M214">
        <f t="shared" si="45"/>
        <v>5.0476949779018616</v>
      </c>
    </row>
    <row r="215" spans="1:13" x14ac:dyDescent="0.25">
      <c r="A215">
        <f t="shared" si="46"/>
        <v>955.14999999999077</v>
      </c>
      <c r="B215">
        <v>210</v>
      </c>
      <c r="C215">
        <f t="shared" si="41"/>
        <v>211.96815310216925</v>
      </c>
      <c r="D215">
        <f t="shared" si="42"/>
        <v>282.43571364828119</v>
      </c>
      <c r="E215">
        <f t="shared" si="43"/>
        <v>-1.9681531021692535</v>
      </c>
      <c r="F215">
        <f t="shared" si="47"/>
        <v>5.1409375259787016</v>
      </c>
      <c r="G215">
        <f t="shared" si="47"/>
        <v>6.8526413911753738E-3</v>
      </c>
      <c r="H215">
        <f t="shared" si="47"/>
        <v>4.1790057754689169E-10</v>
      </c>
      <c r="I215">
        <f t="shared" si="47"/>
        <v>0</v>
      </c>
      <c r="J215">
        <f t="shared" si="39"/>
        <v>0</v>
      </c>
      <c r="K215">
        <f t="shared" si="44"/>
        <v>5.1477901677877771</v>
      </c>
      <c r="L215">
        <f t="shared" si="40"/>
        <v>-7.1159432699570306</v>
      </c>
      <c r="M215">
        <f t="shared" si="45"/>
        <v>50.636648621246756</v>
      </c>
    </row>
    <row r="216" spans="1:13" x14ac:dyDescent="0.25">
      <c r="A216">
        <f t="shared" si="46"/>
        <v>955.19999999999072</v>
      </c>
      <c r="B216">
        <v>192</v>
      </c>
      <c r="C216">
        <f t="shared" si="41"/>
        <v>211.82782195836353</v>
      </c>
      <c r="D216">
        <f t="shared" si="42"/>
        <v>282.38571364828124</v>
      </c>
      <c r="E216">
        <f t="shared" si="43"/>
        <v>-19.827821958363529</v>
      </c>
      <c r="F216">
        <f t="shared" si="47"/>
        <v>4.297124532374113</v>
      </c>
      <c r="G216">
        <f t="shared" si="47"/>
        <v>5.1798885312550969E-3</v>
      </c>
      <c r="H216">
        <f t="shared" si="47"/>
        <v>2.7124116993030634E-10</v>
      </c>
      <c r="I216">
        <f t="shared" si="47"/>
        <v>0</v>
      </c>
      <c r="J216">
        <f t="shared" si="39"/>
        <v>0</v>
      </c>
      <c r="K216">
        <f t="shared" si="44"/>
        <v>4.3023044211766086</v>
      </c>
      <c r="L216">
        <f t="shared" si="40"/>
        <v>-24.130126379540137</v>
      </c>
      <c r="M216">
        <f t="shared" si="45"/>
        <v>582.26299909257875</v>
      </c>
    </row>
    <row r="217" spans="1:13" x14ac:dyDescent="0.25">
      <c r="A217">
        <f t="shared" si="46"/>
        <v>955.24999999999068</v>
      </c>
      <c r="B217">
        <v>189</v>
      </c>
      <c r="C217">
        <f t="shared" si="41"/>
        <v>211.6874908145578</v>
      </c>
      <c r="D217">
        <f t="shared" si="42"/>
        <v>282.33571364828128</v>
      </c>
      <c r="E217">
        <f t="shared" si="43"/>
        <v>-22.687490814557805</v>
      </c>
      <c r="F217">
        <f t="shared" si="47"/>
        <v>3.5793969285277378</v>
      </c>
      <c r="G217">
        <f t="shared" si="47"/>
        <v>3.9019269139765637E-3</v>
      </c>
      <c r="H217">
        <f t="shared" si="47"/>
        <v>1.7544239770752371E-10</v>
      </c>
      <c r="I217">
        <f t="shared" si="47"/>
        <v>0</v>
      </c>
      <c r="J217">
        <f t="shared" si="39"/>
        <v>0</v>
      </c>
      <c r="K217">
        <f t="shared" si="44"/>
        <v>3.5832988556171568</v>
      </c>
      <c r="L217">
        <f t="shared" si="40"/>
        <v>-26.270789670174963</v>
      </c>
      <c r="M217">
        <f t="shared" si="45"/>
        <v>690.15438989457152</v>
      </c>
    </row>
    <row r="218" spans="1:13" x14ac:dyDescent="0.25">
      <c r="A218">
        <f t="shared" si="46"/>
        <v>955.29999999999063</v>
      </c>
      <c r="B218">
        <v>220</v>
      </c>
      <c r="C218">
        <f t="shared" si="41"/>
        <v>211.54715967075208</v>
      </c>
      <c r="D218">
        <f t="shared" si="42"/>
        <v>282.28571364828133</v>
      </c>
      <c r="E218">
        <f t="shared" si="43"/>
        <v>8.4528403292479197</v>
      </c>
      <c r="F218">
        <f t="shared" si="47"/>
        <v>2.9712424407791698</v>
      </c>
      <c r="G218">
        <f t="shared" si="47"/>
        <v>2.929099700745817E-3</v>
      </c>
      <c r="H218">
        <f t="shared" si="47"/>
        <v>1.1308625100349699E-10</v>
      </c>
      <c r="I218">
        <f t="shared" si="47"/>
        <v>0</v>
      </c>
      <c r="J218">
        <f t="shared" si="39"/>
        <v>0</v>
      </c>
      <c r="K218">
        <f t="shared" si="44"/>
        <v>2.974171540593002</v>
      </c>
      <c r="L218">
        <f t="shared" si="40"/>
        <v>5.4786687886549181</v>
      </c>
      <c r="M218">
        <f t="shared" si="45"/>
        <v>30.015811695781547</v>
      </c>
    </row>
    <row r="219" spans="1:13" x14ac:dyDescent="0.25">
      <c r="A219">
        <f t="shared" si="46"/>
        <v>955.34999999999059</v>
      </c>
      <c r="B219">
        <v>218</v>
      </c>
      <c r="C219">
        <f t="shared" si="41"/>
        <v>211.40682852694636</v>
      </c>
      <c r="D219">
        <f t="shared" si="42"/>
        <v>282.23571364828138</v>
      </c>
      <c r="E219">
        <f t="shared" si="43"/>
        <v>6.5931714730536441</v>
      </c>
      <c r="F219">
        <f t="shared" si="47"/>
        <v>2.4578910384321078</v>
      </c>
      <c r="G219">
        <f t="shared" si="47"/>
        <v>2.1912174912406398E-3</v>
      </c>
      <c r="H219">
        <f t="shared" si="47"/>
        <v>7.2640925191786224E-11</v>
      </c>
      <c r="I219">
        <f t="shared" si="47"/>
        <v>0</v>
      </c>
      <c r="J219">
        <f t="shared" si="39"/>
        <v>0</v>
      </c>
      <c r="K219">
        <f t="shared" si="44"/>
        <v>2.4600822559959896</v>
      </c>
      <c r="L219">
        <f t="shared" si="40"/>
        <v>4.1330892170576545</v>
      </c>
      <c r="M219">
        <f t="shared" si="45"/>
        <v>17.082426476158254</v>
      </c>
    </row>
    <row r="220" spans="1:13" x14ac:dyDescent="0.25">
      <c r="A220">
        <f t="shared" si="46"/>
        <v>955.39999999999054</v>
      </c>
      <c r="B220">
        <v>198</v>
      </c>
      <c r="C220">
        <f t="shared" si="41"/>
        <v>211.26649738314063</v>
      </c>
      <c r="D220">
        <f t="shared" si="42"/>
        <v>282.18571364828142</v>
      </c>
      <c r="E220">
        <f t="shared" si="43"/>
        <v>-13.266497383140631</v>
      </c>
      <c r="F220">
        <f t="shared" si="47"/>
        <v>2.0262054070560529</v>
      </c>
      <c r="G220">
        <f t="shared" si="47"/>
        <v>1.6335526069403718E-3</v>
      </c>
      <c r="H220">
        <f t="shared" si="47"/>
        <v>4.6499601895002854E-11</v>
      </c>
      <c r="I220">
        <f t="shared" si="47"/>
        <v>0</v>
      </c>
      <c r="J220">
        <f t="shared" si="39"/>
        <v>0</v>
      </c>
      <c r="K220">
        <f t="shared" si="44"/>
        <v>2.0278389597094928</v>
      </c>
      <c r="L220">
        <f t="shared" si="40"/>
        <v>-15.294336342850125</v>
      </c>
      <c r="M220">
        <f t="shared" si="45"/>
        <v>233.91672416822612</v>
      </c>
    </row>
    <row r="221" spans="1:13" x14ac:dyDescent="0.25">
      <c r="A221">
        <f t="shared" si="46"/>
        <v>955.4499999999905</v>
      </c>
      <c r="B221">
        <v>202</v>
      </c>
      <c r="C221">
        <f t="shared" si="41"/>
        <v>211.12616623933491</v>
      </c>
      <c r="D221">
        <f t="shared" si="42"/>
        <v>282.13571364828147</v>
      </c>
      <c r="E221">
        <f t="shared" si="43"/>
        <v>-9.126166239334907</v>
      </c>
      <c r="F221">
        <f t="shared" si="47"/>
        <v>1.6645644735638692</v>
      </c>
      <c r="G221">
        <f t="shared" si="47"/>
        <v>1.2136042025324882E-3</v>
      </c>
      <c r="H221">
        <f t="shared" si="47"/>
        <v>2.9662886500217852E-11</v>
      </c>
      <c r="I221">
        <f t="shared" si="47"/>
        <v>0</v>
      </c>
      <c r="J221">
        <f t="shared" si="39"/>
        <v>0</v>
      </c>
      <c r="K221">
        <f t="shared" si="44"/>
        <v>1.6657780777960647</v>
      </c>
      <c r="L221">
        <f t="shared" si="40"/>
        <v>-10.791944317130971</v>
      </c>
      <c r="M221">
        <f t="shared" si="45"/>
        <v>116.46606214405547</v>
      </c>
    </row>
    <row r="222" spans="1:13" x14ac:dyDescent="0.25">
      <c r="A222">
        <f t="shared" si="46"/>
        <v>955.49999999999045</v>
      </c>
      <c r="B222">
        <v>188</v>
      </c>
      <c r="C222">
        <f t="shared" si="41"/>
        <v>210.98583509552918</v>
      </c>
      <c r="D222">
        <f t="shared" si="42"/>
        <v>282.08571364828151</v>
      </c>
      <c r="E222">
        <f t="shared" si="43"/>
        <v>-22.985835095529183</v>
      </c>
      <c r="F222">
        <f t="shared" si="47"/>
        <v>1.3627433778081171</v>
      </c>
      <c r="G222">
        <f t="shared" si="47"/>
        <v>8.9849843675926294E-4</v>
      </c>
      <c r="H222">
        <f t="shared" si="47"/>
        <v>1.8857056089747181E-11</v>
      </c>
      <c r="I222">
        <f t="shared" si="47"/>
        <v>0</v>
      </c>
      <c r="J222">
        <f t="shared" si="39"/>
        <v>0</v>
      </c>
      <c r="K222">
        <f t="shared" si="44"/>
        <v>1.3636418762637335</v>
      </c>
      <c r="L222">
        <f t="shared" si="40"/>
        <v>-24.349476971792917</v>
      </c>
      <c r="M222">
        <f t="shared" si="45"/>
        <v>592.89702879987362</v>
      </c>
    </row>
    <row r="223" spans="1:13" x14ac:dyDescent="0.25">
      <c r="A223">
        <f t="shared" si="46"/>
        <v>955.5499999999904</v>
      </c>
      <c r="B223">
        <v>188</v>
      </c>
      <c r="C223">
        <f t="shared" si="41"/>
        <v>210.84550395172346</v>
      </c>
      <c r="D223">
        <f t="shared" si="42"/>
        <v>282.03571364828156</v>
      </c>
      <c r="E223">
        <f t="shared" si="43"/>
        <v>-22.845503951723458</v>
      </c>
      <c r="F223">
        <f t="shared" si="47"/>
        <v>1.1117927732032755</v>
      </c>
      <c r="G223">
        <f t="shared" si="47"/>
        <v>6.6290895769940993E-4</v>
      </c>
      <c r="H223">
        <f t="shared" si="47"/>
        <v>1.1946224810227898E-11</v>
      </c>
      <c r="I223">
        <f t="shared" si="47"/>
        <v>0</v>
      </c>
      <c r="J223">
        <f t="shared" si="39"/>
        <v>0</v>
      </c>
      <c r="K223">
        <f t="shared" si="44"/>
        <v>1.1124556821729212</v>
      </c>
      <c r="L223">
        <f t="shared" si="40"/>
        <v>-23.95795963389638</v>
      </c>
      <c r="M223">
        <f t="shared" si="45"/>
        <v>573.98382981940836</v>
      </c>
    </row>
    <row r="224" spans="1:13" x14ac:dyDescent="0.25">
      <c r="A224">
        <f t="shared" si="46"/>
        <v>955.59999999999036</v>
      </c>
      <c r="B224">
        <v>201</v>
      </c>
      <c r="C224">
        <f t="shared" si="41"/>
        <v>210.70517280791773</v>
      </c>
      <c r="D224">
        <f t="shared" si="42"/>
        <v>281.9857136482816</v>
      </c>
      <c r="E224">
        <f t="shared" si="43"/>
        <v>-9.7051728079177337</v>
      </c>
      <c r="F224">
        <f t="shared" si="47"/>
        <v>0.90391984415617388</v>
      </c>
      <c r="G224">
        <f t="shared" si="47"/>
        <v>4.8740138260771476E-4</v>
      </c>
      <c r="H224">
        <f t="shared" si="47"/>
        <v>7.5419522979164741E-12</v>
      </c>
      <c r="I224">
        <f t="shared" si="47"/>
        <v>0</v>
      </c>
      <c r="J224">
        <f t="shared" si="39"/>
        <v>0</v>
      </c>
      <c r="K224">
        <f t="shared" si="44"/>
        <v>0.90440724554632357</v>
      </c>
      <c r="L224">
        <f t="shared" si="40"/>
        <v>-10.609580053464057</v>
      </c>
      <c r="M224">
        <f t="shared" si="45"/>
        <v>112.56318891086239</v>
      </c>
    </row>
    <row r="225" spans="1:13" x14ac:dyDescent="0.25">
      <c r="A225">
        <f t="shared" si="46"/>
        <v>955.64999999999031</v>
      </c>
      <c r="B225">
        <v>200</v>
      </c>
      <c r="C225">
        <f t="shared" si="41"/>
        <v>210.56484166411201</v>
      </c>
      <c r="D225">
        <f t="shared" si="42"/>
        <v>281.93571364828165</v>
      </c>
      <c r="E225">
        <f t="shared" si="43"/>
        <v>-10.564841664112009</v>
      </c>
      <c r="F225">
        <f t="shared" si="47"/>
        <v>0.73237296171351784</v>
      </c>
      <c r="G225">
        <f t="shared" si="47"/>
        <v>3.5712144781680866E-4</v>
      </c>
      <c r="H225">
        <f t="shared" si="47"/>
        <v>4.7449668943413575E-12</v>
      </c>
      <c r="I225">
        <f t="shared" si="47"/>
        <v>0</v>
      </c>
      <c r="J225">
        <f t="shared" si="39"/>
        <v>0</v>
      </c>
      <c r="K225">
        <f t="shared" si="44"/>
        <v>0.73273008316607968</v>
      </c>
      <c r="L225">
        <f t="shared" si="40"/>
        <v>-11.29757174727809</v>
      </c>
      <c r="M225">
        <f t="shared" si="45"/>
        <v>127.63512738489611</v>
      </c>
    </row>
    <row r="226" spans="1:13" x14ac:dyDescent="0.25">
      <c r="A226">
        <f t="shared" si="46"/>
        <v>955.69999999999027</v>
      </c>
      <c r="B226">
        <v>194</v>
      </c>
      <c r="C226">
        <f t="shared" si="41"/>
        <v>210.42451052030628</v>
      </c>
      <c r="D226">
        <f t="shared" si="42"/>
        <v>281.88571364828169</v>
      </c>
      <c r="E226">
        <f t="shared" si="43"/>
        <v>-16.424510520306285</v>
      </c>
      <c r="F226">
        <f t="shared" si="47"/>
        <v>0.59133146883919019</v>
      </c>
      <c r="G226">
        <f t="shared" si="47"/>
        <v>2.6076026754204279E-4</v>
      </c>
      <c r="H226">
        <f t="shared" si="47"/>
        <v>2.9749447172085428E-12</v>
      </c>
      <c r="I226">
        <f t="shared" si="47"/>
        <v>0</v>
      </c>
      <c r="J226">
        <f t="shared" si="39"/>
        <v>0</v>
      </c>
      <c r="K226">
        <f t="shared" si="44"/>
        <v>0.59159222910970721</v>
      </c>
      <c r="L226">
        <f t="shared" si="40"/>
        <v>-17.016102749415992</v>
      </c>
      <c r="M226">
        <f t="shared" si="45"/>
        <v>289.54775277868248</v>
      </c>
    </row>
    <row r="227" spans="1:13" x14ac:dyDescent="0.25">
      <c r="A227">
        <f t="shared" si="46"/>
        <v>955.74999999999022</v>
      </c>
      <c r="B227">
        <v>185</v>
      </c>
      <c r="C227">
        <f t="shared" si="41"/>
        <v>210.28417937650056</v>
      </c>
      <c r="D227">
        <f t="shared" si="42"/>
        <v>281.83571364828174</v>
      </c>
      <c r="E227">
        <f t="shared" si="43"/>
        <v>-25.28417937650056</v>
      </c>
      <c r="F227">
        <f t="shared" si="47"/>
        <v>0.47580169855333393</v>
      </c>
      <c r="G227">
        <f t="shared" si="47"/>
        <v>1.8974188459104107E-4</v>
      </c>
      <c r="H227">
        <f t="shared" si="47"/>
        <v>1.858749737998633E-12</v>
      </c>
      <c r="I227">
        <f t="shared" si="47"/>
        <v>0</v>
      </c>
      <c r="J227">
        <f t="shared" si="39"/>
        <v>0</v>
      </c>
      <c r="K227">
        <f t="shared" si="44"/>
        <v>0.4759914404397837</v>
      </c>
      <c r="L227">
        <f t="shared" si="40"/>
        <v>-25.760170816940345</v>
      </c>
      <c r="M227">
        <f t="shared" si="45"/>
        <v>663.58640051794498</v>
      </c>
    </row>
    <row r="228" spans="1:13" x14ac:dyDescent="0.25">
      <c r="A228">
        <f t="shared" si="46"/>
        <v>955.79999999999018</v>
      </c>
      <c r="B228">
        <v>198</v>
      </c>
      <c r="C228">
        <f t="shared" si="41"/>
        <v>210.14384823269484</v>
      </c>
      <c r="D228">
        <f t="shared" si="42"/>
        <v>281.78571364828179</v>
      </c>
      <c r="E228">
        <f t="shared" si="43"/>
        <v>-12.143848232694836</v>
      </c>
      <c r="F228">
        <f t="shared" si="47"/>
        <v>0.38151998493788131</v>
      </c>
      <c r="G228">
        <f t="shared" si="47"/>
        <v>1.3758823809980166E-4</v>
      </c>
      <c r="H228">
        <f t="shared" si="47"/>
        <v>1.1573354296577409E-12</v>
      </c>
      <c r="I228">
        <f t="shared" si="47"/>
        <v>0</v>
      </c>
      <c r="J228">
        <f t="shared" si="39"/>
        <v>0</v>
      </c>
      <c r="K228">
        <f t="shared" si="44"/>
        <v>0.38165757317713844</v>
      </c>
      <c r="L228">
        <f t="shared" si="40"/>
        <v>-12.525505805871974</v>
      </c>
      <c r="M228">
        <f t="shared" si="45"/>
        <v>156.88829569293253</v>
      </c>
    </row>
    <row r="229" spans="1:13" x14ac:dyDescent="0.25">
      <c r="A229">
        <f t="shared" si="46"/>
        <v>955.84999999999013</v>
      </c>
      <c r="B229">
        <v>212</v>
      </c>
      <c r="C229">
        <f t="shared" si="41"/>
        <v>210.00351708888911</v>
      </c>
      <c r="D229">
        <f t="shared" si="42"/>
        <v>281.73571364828183</v>
      </c>
      <c r="E229">
        <f t="shared" si="43"/>
        <v>1.9964829111108884</v>
      </c>
      <c r="F229">
        <f t="shared" si="47"/>
        <v>0.30486312989341546</v>
      </c>
      <c r="G229">
        <f t="shared" si="47"/>
        <v>9.9425026696413164E-5</v>
      </c>
      <c r="H229">
        <f t="shared" si="47"/>
        <v>7.1811481106288164E-13</v>
      </c>
      <c r="I229">
        <f t="shared" si="47"/>
        <v>0</v>
      </c>
      <c r="J229">
        <f t="shared" si="39"/>
        <v>0</v>
      </c>
      <c r="K229">
        <f t="shared" si="44"/>
        <v>0.30496255492082996</v>
      </c>
      <c r="L229">
        <f t="shared" si="40"/>
        <v>1.6915203561900585</v>
      </c>
      <c r="M229">
        <f t="shared" si="45"/>
        <v>2.8612411154053423</v>
      </c>
    </row>
    <row r="230" spans="1:13" x14ac:dyDescent="0.25">
      <c r="A230">
        <f t="shared" si="46"/>
        <v>955.89999999999009</v>
      </c>
      <c r="B230">
        <v>195</v>
      </c>
      <c r="C230">
        <f t="shared" si="41"/>
        <v>209.86318594508339</v>
      </c>
      <c r="D230">
        <f t="shared" si="42"/>
        <v>281.68571364828188</v>
      </c>
      <c r="E230">
        <f t="shared" si="43"/>
        <v>-14.863185945083387</v>
      </c>
      <c r="F230">
        <f t="shared" si="47"/>
        <v>0.24276653702478451</v>
      </c>
      <c r="G230">
        <f t="shared" si="47"/>
        <v>7.1598913298288031E-5</v>
      </c>
      <c r="H230">
        <f t="shared" si="47"/>
        <v>4.4404279468948087E-13</v>
      </c>
      <c r="I230">
        <f t="shared" si="47"/>
        <v>0</v>
      </c>
      <c r="J230">
        <f t="shared" si="39"/>
        <v>0</v>
      </c>
      <c r="K230">
        <f t="shared" si="44"/>
        <v>0.24283813593852682</v>
      </c>
      <c r="L230">
        <f t="shared" si="40"/>
        <v>-15.106024081021914</v>
      </c>
      <c r="M230">
        <f t="shared" si="45"/>
        <v>228.19196353641397</v>
      </c>
    </row>
    <row r="231" spans="1:13" x14ac:dyDescent="0.25">
      <c r="A231">
        <f t="shared" si="46"/>
        <v>955.94999999999004</v>
      </c>
      <c r="B231">
        <v>203</v>
      </c>
      <c r="C231">
        <f t="shared" si="41"/>
        <v>209.72285480127766</v>
      </c>
      <c r="D231">
        <f t="shared" si="42"/>
        <v>281.63571364828192</v>
      </c>
      <c r="E231">
        <f t="shared" si="43"/>
        <v>-6.7228548012776628</v>
      </c>
      <c r="F231">
        <f t="shared" si="47"/>
        <v>0.19265001632371268</v>
      </c>
      <c r="G231">
        <f t="shared" si="47"/>
        <v>5.1382289635909857E-5</v>
      </c>
      <c r="H231">
        <f t="shared" si="47"/>
        <v>2.7362267105643256E-13</v>
      </c>
      <c r="I231">
        <f t="shared" si="47"/>
        <v>0</v>
      </c>
      <c r="J231">
        <f t="shared" si="39"/>
        <v>0</v>
      </c>
      <c r="K231">
        <f t="shared" si="44"/>
        <v>0.1927013986136222</v>
      </c>
      <c r="L231">
        <f t="shared" si="40"/>
        <v>-6.9155561998912853</v>
      </c>
      <c r="M231">
        <f t="shared" si="45"/>
        <v>47.824917553854796</v>
      </c>
    </row>
    <row r="232" spans="1:13" x14ac:dyDescent="0.25">
      <c r="A232">
        <f t="shared" si="46"/>
        <v>955.99999999999</v>
      </c>
      <c r="B232">
        <v>175</v>
      </c>
      <c r="C232">
        <f t="shared" si="41"/>
        <v>209.58252365747194</v>
      </c>
      <c r="D232">
        <f t="shared" si="42"/>
        <v>281.58571364828197</v>
      </c>
      <c r="E232">
        <f t="shared" si="43"/>
        <v>-34.582523657471938</v>
      </c>
      <c r="F232">
        <f t="shared" ref="F232:I251" si="48">F$5*EXP(-(($D232-F$6)^2)/(2*F$7^2))</f>
        <v>0.15235109659029006</v>
      </c>
      <c r="G232">
        <f t="shared" si="48"/>
        <v>3.674656789423634E-5</v>
      </c>
      <c r="H232">
        <f t="shared" si="48"/>
        <v>1.6802567022247418E-13</v>
      </c>
      <c r="I232">
        <f t="shared" si="48"/>
        <v>0</v>
      </c>
      <c r="J232">
        <f t="shared" si="39"/>
        <v>0</v>
      </c>
      <c r="K232">
        <f t="shared" si="44"/>
        <v>0.15238784315835233</v>
      </c>
      <c r="L232">
        <f t="shared" si="40"/>
        <v>-34.73491150063029</v>
      </c>
      <c r="M232">
        <f t="shared" si="45"/>
        <v>1206.5140769566183</v>
      </c>
    </row>
    <row r="233" spans="1:13" x14ac:dyDescent="0.25">
      <c r="A233">
        <f t="shared" si="46"/>
        <v>956.04999999998995</v>
      </c>
      <c r="B233">
        <v>211</v>
      </c>
      <c r="C233">
        <f t="shared" si="41"/>
        <v>209.44219251366621</v>
      </c>
      <c r="D233">
        <f t="shared" si="42"/>
        <v>281.53571364828201</v>
      </c>
      <c r="E233">
        <f t="shared" si="43"/>
        <v>1.5578074863337861</v>
      </c>
      <c r="F233">
        <f t="shared" si="48"/>
        <v>0.12006555326654628</v>
      </c>
      <c r="G233">
        <f t="shared" si="48"/>
        <v>2.6188849485607868E-5</v>
      </c>
      <c r="H233">
        <f t="shared" si="48"/>
        <v>1.0282423858751147E-13</v>
      </c>
      <c r="I233">
        <f t="shared" si="48"/>
        <v>0</v>
      </c>
      <c r="J233">
        <f t="shared" si="39"/>
        <v>0</v>
      </c>
      <c r="K233">
        <f t="shared" si="44"/>
        <v>0.1200917421161347</v>
      </c>
      <c r="L233">
        <f t="shared" si="40"/>
        <v>1.4377157442176514</v>
      </c>
      <c r="M233">
        <f t="shared" si="45"/>
        <v>2.067026561171315</v>
      </c>
    </row>
    <row r="234" spans="1:13" x14ac:dyDescent="0.25">
      <c r="A234">
        <f t="shared" si="46"/>
        <v>956.0999999999899</v>
      </c>
      <c r="B234">
        <v>185</v>
      </c>
      <c r="C234">
        <f t="shared" si="41"/>
        <v>209.30186136986049</v>
      </c>
      <c r="D234">
        <f t="shared" si="42"/>
        <v>281.48571364828206</v>
      </c>
      <c r="E234">
        <f t="shared" si="43"/>
        <v>-24.30186136986049</v>
      </c>
      <c r="F234">
        <f t="shared" si="48"/>
        <v>9.4294763570661563E-2</v>
      </c>
      <c r="G234">
        <f t="shared" si="48"/>
        <v>1.8599975165947476E-5</v>
      </c>
      <c r="H234">
        <f t="shared" si="48"/>
        <v>6.2706372158852089E-14</v>
      </c>
      <c r="I234">
        <f t="shared" si="48"/>
        <v>0</v>
      </c>
      <c r="J234">
        <f t="shared" si="39"/>
        <v>0</v>
      </c>
      <c r="K234">
        <f t="shared" si="44"/>
        <v>9.4313363545890205E-2</v>
      </c>
      <c r="L234">
        <f t="shared" si="40"/>
        <v>-24.396174733406379</v>
      </c>
      <c r="M234">
        <f t="shared" si="45"/>
        <v>595.1733416228958</v>
      </c>
    </row>
    <row r="235" spans="1:13" x14ac:dyDescent="0.25">
      <c r="A235">
        <f t="shared" si="46"/>
        <v>956.14999999998986</v>
      </c>
      <c r="B235">
        <v>183</v>
      </c>
      <c r="C235">
        <f t="shared" si="41"/>
        <v>209.16153022605477</v>
      </c>
      <c r="D235">
        <f t="shared" si="42"/>
        <v>281.4357136482821</v>
      </c>
      <c r="E235">
        <f t="shared" si="43"/>
        <v>-26.161530226054765</v>
      </c>
      <c r="F235">
        <f t="shared" si="48"/>
        <v>7.3799434322464386E-2</v>
      </c>
      <c r="G235">
        <f t="shared" si="48"/>
        <v>1.3164507510576104E-5</v>
      </c>
      <c r="H235">
        <f t="shared" si="48"/>
        <v>3.8108701985430586E-14</v>
      </c>
      <c r="I235">
        <f t="shared" si="48"/>
        <v>0</v>
      </c>
      <c r="J235">
        <f t="shared" si="39"/>
        <v>0</v>
      </c>
      <c r="K235">
        <f t="shared" si="44"/>
        <v>7.3812598830013065E-2</v>
      </c>
      <c r="L235">
        <f t="shared" si="40"/>
        <v>-26.235342824884778</v>
      </c>
      <c r="M235">
        <f t="shared" si="45"/>
        <v>688.29321313923322</v>
      </c>
    </row>
    <row r="236" spans="1:13" x14ac:dyDescent="0.25">
      <c r="A236">
        <f t="shared" si="46"/>
        <v>956.19999999998981</v>
      </c>
      <c r="B236">
        <v>227</v>
      </c>
      <c r="C236">
        <f t="shared" si="41"/>
        <v>209.02119908224904</v>
      </c>
      <c r="D236">
        <f t="shared" si="42"/>
        <v>281.38571364828215</v>
      </c>
      <c r="E236">
        <f t="shared" si="43"/>
        <v>17.978800917750959</v>
      </c>
      <c r="F236">
        <f t="shared" si="48"/>
        <v>5.7559206406508967E-2</v>
      </c>
      <c r="G236">
        <f t="shared" si="48"/>
        <v>9.2852409146793175E-6</v>
      </c>
      <c r="H236">
        <f t="shared" si="48"/>
        <v>2.3079848041080503E-14</v>
      </c>
      <c r="I236">
        <f t="shared" si="48"/>
        <v>0</v>
      </c>
      <c r="J236">
        <f t="shared" si="39"/>
        <v>0</v>
      </c>
      <c r="K236">
        <f t="shared" si="44"/>
        <v>5.7568491647446728E-2</v>
      </c>
      <c r="L236">
        <f t="shared" si="40"/>
        <v>17.921232426103511</v>
      </c>
      <c r="M236">
        <f t="shared" si="45"/>
        <v>321.17057167042395</v>
      </c>
    </row>
    <row r="237" spans="1:13" x14ac:dyDescent="0.25">
      <c r="A237">
        <f t="shared" si="46"/>
        <v>956.24999999998977</v>
      </c>
      <c r="B237">
        <v>216</v>
      </c>
      <c r="C237">
        <f t="shared" si="41"/>
        <v>208.88086793844332</v>
      </c>
      <c r="D237">
        <f t="shared" si="42"/>
        <v>281.33571364828219</v>
      </c>
      <c r="E237">
        <f t="shared" si="43"/>
        <v>7.1191320615566838</v>
      </c>
      <c r="F237">
        <f t="shared" si="48"/>
        <v>4.4737619309583809E-2</v>
      </c>
      <c r="G237">
        <f t="shared" si="48"/>
        <v>6.5264654573703224E-6</v>
      </c>
      <c r="H237">
        <f t="shared" si="48"/>
        <v>1.3929580615462802E-14</v>
      </c>
      <c r="I237">
        <f t="shared" si="48"/>
        <v>0</v>
      </c>
      <c r="J237">
        <f t="shared" si="39"/>
        <v>0</v>
      </c>
      <c r="K237">
        <f t="shared" si="44"/>
        <v>4.4744145775055109E-2</v>
      </c>
      <c r="L237">
        <f t="shared" si="40"/>
        <v>7.074387915781629</v>
      </c>
      <c r="M237">
        <f t="shared" si="45"/>
        <v>50.046964382957142</v>
      </c>
    </row>
    <row r="238" spans="1:13" x14ac:dyDescent="0.25">
      <c r="A238">
        <f t="shared" si="46"/>
        <v>956.29999999998972</v>
      </c>
      <c r="B238">
        <v>219</v>
      </c>
      <c r="C238">
        <f t="shared" si="41"/>
        <v>208.74053679463759</v>
      </c>
      <c r="D238">
        <f t="shared" si="42"/>
        <v>281.28571364828224</v>
      </c>
      <c r="E238">
        <f t="shared" si="43"/>
        <v>10.259463205362408</v>
      </c>
      <c r="F238">
        <f t="shared" si="48"/>
        <v>3.4651915705498457E-2</v>
      </c>
      <c r="G238">
        <f t="shared" si="48"/>
        <v>4.5715052057759249E-6</v>
      </c>
      <c r="H238">
        <f t="shared" si="48"/>
        <v>8.3779824193689382E-15</v>
      </c>
      <c r="I238">
        <f t="shared" si="48"/>
        <v>0</v>
      </c>
      <c r="J238">
        <f t="shared" si="39"/>
        <v>0</v>
      </c>
      <c r="K238">
        <f t="shared" si="44"/>
        <v>3.4656487210712607E-2</v>
      </c>
      <c r="L238">
        <f t="shared" si="40"/>
        <v>10.224806718151696</v>
      </c>
      <c r="M238">
        <f t="shared" si="45"/>
        <v>104.54667242356004</v>
      </c>
    </row>
    <row r="239" spans="1:13" x14ac:dyDescent="0.25">
      <c r="A239">
        <f t="shared" si="46"/>
        <v>956.34999999998968</v>
      </c>
      <c r="B239">
        <v>211</v>
      </c>
      <c r="C239">
        <f t="shared" si="41"/>
        <v>208.60020565083187</v>
      </c>
      <c r="D239">
        <f t="shared" si="42"/>
        <v>281.23571364828229</v>
      </c>
      <c r="E239">
        <f t="shared" si="43"/>
        <v>2.3997943491681326</v>
      </c>
      <c r="F239">
        <f t="shared" si="48"/>
        <v>2.674717606343343E-2</v>
      </c>
      <c r="G239">
        <f t="shared" si="48"/>
        <v>3.1910727187673743E-6</v>
      </c>
      <c r="H239">
        <f t="shared" si="48"/>
        <v>5.0215426514963708E-15</v>
      </c>
      <c r="I239">
        <f t="shared" si="48"/>
        <v>0</v>
      </c>
      <c r="J239">
        <f t="shared" si="39"/>
        <v>0</v>
      </c>
      <c r="K239">
        <f t="shared" si="44"/>
        <v>2.6750367136157218E-2</v>
      </c>
      <c r="L239">
        <f t="shared" si="40"/>
        <v>2.3730439820319753</v>
      </c>
      <c r="M239">
        <f t="shared" si="45"/>
        <v>5.6313377406581742</v>
      </c>
    </row>
    <row r="240" spans="1:13" x14ac:dyDescent="0.25">
      <c r="A240">
        <f t="shared" si="46"/>
        <v>956.39999999998963</v>
      </c>
      <c r="B240">
        <v>185</v>
      </c>
      <c r="C240">
        <f t="shared" si="41"/>
        <v>208.45987450702614</v>
      </c>
      <c r="D240">
        <f t="shared" si="42"/>
        <v>281.18571364828233</v>
      </c>
      <c r="E240">
        <f t="shared" si="43"/>
        <v>-23.459874507026143</v>
      </c>
      <c r="F240">
        <f t="shared" si="48"/>
        <v>2.0574293513484294E-2</v>
      </c>
      <c r="G240">
        <f t="shared" si="48"/>
        <v>2.2197828466847047E-6</v>
      </c>
      <c r="H240">
        <f t="shared" si="48"/>
        <v>2.9993778122966063E-15</v>
      </c>
      <c r="I240">
        <f t="shared" si="48"/>
        <v>0</v>
      </c>
      <c r="J240">
        <f t="shared" si="39"/>
        <v>0</v>
      </c>
      <c r="K240">
        <f t="shared" si="44"/>
        <v>2.0576513296333979E-2</v>
      </c>
      <c r="L240">
        <f t="shared" si="40"/>
        <v>-23.480451020322477</v>
      </c>
      <c r="M240">
        <f t="shared" si="45"/>
        <v>551.33158011776288</v>
      </c>
    </row>
    <row r="241" spans="1:13" x14ac:dyDescent="0.25">
      <c r="A241">
        <f t="shared" si="46"/>
        <v>956.44999999998959</v>
      </c>
      <c r="B241">
        <v>183</v>
      </c>
      <c r="C241">
        <f t="shared" si="41"/>
        <v>208.31954336322042</v>
      </c>
      <c r="D241">
        <f t="shared" si="42"/>
        <v>281.13571364828238</v>
      </c>
      <c r="E241">
        <f t="shared" si="43"/>
        <v>-25.319543363220419</v>
      </c>
      <c r="F241">
        <f t="shared" si="48"/>
        <v>1.5771326893599037E-2</v>
      </c>
      <c r="G241">
        <f t="shared" si="48"/>
        <v>1.5387943697123066E-6</v>
      </c>
      <c r="H241">
        <f t="shared" si="48"/>
        <v>1.7853423241739908E-15</v>
      </c>
      <c r="I241">
        <f t="shared" si="48"/>
        <v>0</v>
      </c>
      <c r="J241">
        <f t="shared" si="39"/>
        <v>0</v>
      </c>
      <c r="K241">
        <f t="shared" si="44"/>
        <v>1.5772865687970535E-2</v>
      </c>
      <c r="L241">
        <f t="shared" si="40"/>
        <v>-25.33531622890839</v>
      </c>
      <c r="M241">
        <f t="shared" si="45"/>
        <v>641.87824841878887</v>
      </c>
    </row>
    <row r="242" spans="1:13" x14ac:dyDescent="0.25">
      <c r="A242">
        <f t="shared" si="46"/>
        <v>956.49999999998954</v>
      </c>
      <c r="B242">
        <v>220</v>
      </c>
      <c r="C242">
        <f t="shared" si="41"/>
        <v>208.17921221941469</v>
      </c>
      <c r="D242">
        <f t="shared" si="42"/>
        <v>281.08571364828242</v>
      </c>
      <c r="E242">
        <f t="shared" si="43"/>
        <v>11.820787780585306</v>
      </c>
      <c r="F242">
        <f t="shared" si="48"/>
        <v>1.2047802605711963E-2</v>
      </c>
      <c r="G242">
        <f t="shared" si="48"/>
        <v>1.0630336046538649E-6</v>
      </c>
      <c r="H242">
        <f t="shared" si="48"/>
        <v>1.0590296868116327E-15</v>
      </c>
      <c r="I242">
        <f t="shared" si="48"/>
        <v>0</v>
      </c>
      <c r="J242">
        <f t="shared" si="39"/>
        <v>0</v>
      </c>
      <c r="K242">
        <f t="shared" si="44"/>
        <v>1.2048865639317676E-2</v>
      </c>
      <c r="L242">
        <f t="shared" si="40"/>
        <v>11.808738914945987</v>
      </c>
      <c r="M242">
        <f t="shared" si="45"/>
        <v>139.44631476135973</v>
      </c>
    </row>
    <row r="243" spans="1:13" x14ac:dyDescent="0.25">
      <c r="A243">
        <f t="shared" si="46"/>
        <v>956.5499999999895</v>
      </c>
      <c r="B243">
        <v>200</v>
      </c>
      <c r="C243">
        <f t="shared" si="41"/>
        <v>208.03888107560897</v>
      </c>
      <c r="D243">
        <f t="shared" si="42"/>
        <v>281.03571364828247</v>
      </c>
      <c r="E243">
        <f t="shared" si="43"/>
        <v>-8.0388810756089697</v>
      </c>
      <c r="F243">
        <f t="shared" si="48"/>
        <v>9.171571597270568E-3</v>
      </c>
      <c r="G243">
        <f t="shared" si="48"/>
        <v>7.3182915354986923E-7</v>
      </c>
      <c r="H243">
        <f t="shared" si="48"/>
        <v>6.2602413348844677E-16</v>
      </c>
      <c r="I243">
        <f t="shared" si="48"/>
        <v>0</v>
      </c>
      <c r="J243">
        <f t="shared" si="39"/>
        <v>0</v>
      </c>
      <c r="K243">
        <f t="shared" si="44"/>
        <v>9.1723034264247442E-3</v>
      </c>
      <c r="L243">
        <f t="shared" si="40"/>
        <v>-8.0480533790353945</v>
      </c>
      <c r="M243">
        <f t="shared" si="45"/>
        <v>64.771163191803026</v>
      </c>
    </row>
    <row r="244" spans="1:13" x14ac:dyDescent="0.25">
      <c r="A244">
        <f t="shared" si="46"/>
        <v>956.59999999998945</v>
      </c>
      <c r="B244">
        <v>211</v>
      </c>
      <c r="C244">
        <f t="shared" si="41"/>
        <v>207.89854993180325</v>
      </c>
      <c r="D244">
        <f t="shared" si="42"/>
        <v>280.98571364828251</v>
      </c>
      <c r="E244">
        <f t="shared" si="43"/>
        <v>3.1014500681967547</v>
      </c>
      <c r="F244">
        <f t="shared" si="48"/>
        <v>6.9578648002656916E-3</v>
      </c>
      <c r="G244">
        <f t="shared" si="48"/>
        <v>5.0207514973495459E-7</v>
      </c>
      <c r="H244">
        <f t="shared" si="48"/>
        <v>3.6878251741990773E-16</v>
      </c>
      <c r="I244">
        <f t="shared" si="48"/>
        <v>0</v>
      </c>
      <c r="J244">
        <f t="shared" si="39"/>
        <v>0</v>
      </c>
      <c r="K244">
        <f t="shared" si="44"/>
        <v>6.9583668754157951E-3</v>
      </c>
      <c r="L244">
        <f t="shared" si="40"/>
        <v>3.0944917013213389</v>
      </c>
      <c r="M244">
        <f t="shared" si="45"/>
        <v>9.5758788895466349</v>
      </c>
    </row>
    <row r="245" spans="1:13" x14ac:dyDescent="0.25">
      <c r="A245">
        <f t="shared" si="46"/>
        <v>956.6499999999894</v>
      </c>
      <c r="B245">
        <v>226</v>
      </c>
      <c r="C245">
        <f t="shared" si="41"/>
        <v>207.75821878799752</v>
      </c>
      <c r="D245">
        <f t="shared" si="42"/>
        <v>280.93571364828256</v>
      </c>
      <c r="E245">
        <f t="shared" si="43"/>
        <v>18.241781212002479</v>
      </c>
      <c r="F245">
        <f t="shared" si="48"/>
        <v>5.2602273873473488E-3</v>
      </c>
      <c r="G245">
        <f t="shared" si="48"/>
        <v>3.4326067658008711E-7</v>
      </c>
      <c r="H245">
        <f t="shared" si="48"/>
        <v>2.1649400815770909E-16</v>
      </c>
      <c r="I245">
        <f t="shared" si="48"/>
        <v>0</v>
      </c>
      <c r="J245">
        <f t="shared" si="39"/>
        <v>0</v>
      </c>
      <c r="K245">
        <f t="shared" si="44"/>
        <v>5.2605706480241456E-3</v>
      </c>
      <c r="L245">
        <f t="shared" si="40"/>
        <v>18.236520641354456</v>
      </c>
      <c r="M245">
        <f t="shared" si="45"/>
        <v>332.57068510254715</v>
      </c>
    </row>
    <row r="246" spans="1:13" x14ac:dyDescent="0.25">
      <c r="A246">
        <f t="shared" si="46"/>
        <v>956.69999999998936</v>
      </c>
      <c r="B246">
        <v>209</v>
      </c>
      <c r="C246">
        <f t="shared" si="41"/>
        <v>207.6178876441918</v>
      </c>
      <c r="D246">
        <f t="shared" si="42"/>
        <v>280.8857136482826</v>
      </c>
      <c r="E246">
        <f t="shared" si="43"/>
        <v>1.3821123558082036</v>
      </c>
      <c r="F246">
        <f t="shared" si="48"/>
        <v>3.9630482337720862E-3</v>
      </c>
      <c r="G246">
        <f t="shared" si="48"/>
        <v>2.3387063207871168E-7</v>
      </c>
      <c r="H246">
        <f t="shared" si="48"/>
        <v>1.2665366015547904E-16</v>
      </c>
      <c r="I246">
        <f t="shared" si="48"/>
        <v>0</v>
      </c>
      <c r="J246">
        <f t="shared" si="39"/>
        <v>0</v>
      </c>
      <c r="K246">
        <f t="shared" si="44"/>
        <v>3.9632821044042919E-3</v>
      </c>
      <c r="L246">
        <f t="shared" si="40"/>
        <v>1.3781490737037994</v>
      </c>
      <c r="M246">
        <f t="shared" si="45"/>
        <v>1.8992948693506402</v>
      </c>
    </row>
    <row r="247" spans="1:13" x14ac:dyDescent="0.25">
      <c r="A247">
        <f t="shared" si="46"/>
        <v>956.74999999998931</v>
      </c>
      <c r="B247">
        <v>188</v>
      </c>
      <c r="C247">
        <f t="shared" si="41"/>
        <v>207.47755650038607</v>
      </c>
      <c r="D247">
        <f t="shared" si="42"/>
        <v>280.83571364828265</v>
      </c>
      <c r="E247">
        <f t="shared" si="43"/>
        <v>-19.477556500386072</v>
      </c>
      <c r="F247">
        <f t="shared" si="48"/>
        <v>2.9754352628586197E-3</v>
      </c>
      <c r="G247">
        <f t="shared" si="48"/>
        <v>1.5879017678229952E-7</v>
      </c>
      <c r="H247">
        <f t="shared" si="48"/>
        <v>7.3839018706538879E-17</v>
      </c>
      <c r="I247">
        <f t="shared" si="48"/>
        <v>0</v>
      </c>
      <c r="J247">
        <f t="shared" si="39"/>
        <v>0</v>
      </c>
      <c r="K247">
        <f t="shared" si="44"/>
        <v>2.9755940530354756E-3</v>
      </c>
      <c r="L247">
        <f t="shared" si="40"/>
        <v>-19.480532094439109</v>
      </c>
      <c r="M247">
        <f t="shared" si="45"/>
        <v>379.4911306824722</v>
      </c>
    </row>
    <row r="248" spans="1:13" x14ac:dyDescent="0.25">
      <c r="A248">
        <f t="shared" si="46"/>
        <v>956.79999999998927</v>
      </c>
      <c r="B248">
        <v>211</v>
      </c>
      <c r="C248">
        <f t="shared" si="41"/>
        <v>207.33722535658035</v>
      </c>
      <c r="D248">
        <f t="shared" si="42"/>
        <v>280.78571364828269</v>
      </c>
      <c r="E248">
        <f t="shared" si="43"/>
        <v>3.6627746434196524</v>
      </c>
      <c r="F248">
        <f t="shared" si="48"/>
        <v>2.2262193885307178E-3</v>
      </c>
      <c r="G248">
        <f t="shared" si="48"/>
        <v>1.0744046581077671E-7</v>
      </c>
      <c r="H248">
        <f t="shared" si="48"/>
        <v>4.2899318742182879E-17</v>
      </c>
      <c r="I248">
        <f t="shared" si="48"/>
        <v>0</v>
      </c>
      <c r="J248">
        <f t="shared" si="39"/>
        <v>0</v>
      </c>
      <c r="K248">
        <f t="shared" si="44"/>
        <v>2.2263268289965713E-3</v>
      </c>
      <c r="L248">
        <f t="shared" si="40"/>
        <v>3.6605483165906558</v>
      </c>
      <c r="M248">
        <f t="shared" si="45"/>
        <v>13.399613978094685</v>
      </c>
    </row>
    <row r="249" spans="1:13" x14ac:dyDescent="0.25">
      <c r="A249">
        <f t="shared" si="46"/>
        <v>956.84999999998922</v>
      </c>
      <c r="B249">
        <v>200</v>
      </c>
      <c r="C249">
        <f t="shared" si="41"/>
        <v>207.19689421277462</v>
      </c>
      <c r="D249">
        <f t="shared" si="42"/>
        <v>280.73571364828274</v>
      </c>
      <c r="E249">
        <f t="shared" si="43"/>
        <v>-7.1968942127746232</v>
      </c>
      <c r="F249">
        <f t="shared" si="48"/>
        <v>1.6598992298349961E-3</v>
      </c>
      <c r="G249">
        <f t="shared" si="48"/>
        <v>7.2445003951768633E-8</v>
      </c>
      <c r="H249">
        <f t="shared" si="48"/>
        <v>2.4837688839889283E-17</v>
      </c>
      <c r="I249">
        <f t="shared" si="48"/>
        <v>0</v>
      </c>
      <c r="J249">
        <f t="shared" si="39"/>
        <v>0</v>
      </c>
      <c r="K249">
        <f t="shared" si="44"/>
        <v>1.6599716748389728E-3</v>
      </c>
      <c r="L249">
        <f t="shared" si="40"/>
        <v>-7.1985541844494625</v>
      </c>
      <c r="M249">
        <f t="shared" si="45"/>
        <v>51.819182346454866</v>
      </c>
    </row>
    <row r="250" spans="1:13" x14ac:dyDescent="0.25">
      <c r="A250">
        <f t="shared" si="46"/>
        <v>956.89999999998918</v>
      </c>
      <c r="B250">
        <v>186</v>
      </c>
      <c r="C250">
        <f t="shared" si="41"/>
        <v>207.0565630689689</v>
      </c>
      <c r="D250">
        <f t="shared" si="42"/>
        <v>280.68571364828279</v>
      </c>
      <c r="E250">
        <f t="shared" si="43"/>
        <v>-21.056563068968899</v>
      </c>
      <c r="F250">
        <f t="shared" si="48"/>
        <v>1.2333654930591817E-3</v>
      </c>
      <c r="G250">
        <f t="shared" si="48"/>
        <v>4.8679409999235004E-8</v>
      </c>
      <c r="H250">
        <f t="shared" si="48"/>
        <v>1.4330728761875292E-17</v>
      </c>
      <c r="I250">
        <f t="shared" si="48"/>
        <v>0</v>
      </c>
      <c r="J250">
        <f t="shared" si="39"/>
        <v>0</v>
      </c>
      <c r="K250">
        <f t="shared" si="44"/>
        <v>1.2334141724691953E-3</v>
      </c>
      <c r="L250">
        <f t="shared" si="40"/>
        <v>-21.057796483141367</v>
      </c>
      <c r="M250">
        <f t="shared" si="45"/>
        <v>443.43079272540092</v>
      </c>
    </row>
    <row r="251" spans="1:13" x14ac:dyDescent="0.25">
      <c r="A251">
        <f t="shared" si="46"/>
        <v>956.94999999998913</v>
      </c>
      <c r="B251">
        <v>222</v>
      </c>
      <c r="C251">
        <f t="shared" si="41"/>
        <v>206.91623192516317</v>
      </c>
      <c r="D251">
        <f t="shared" si="42"/>
        <v>280.63571364828283</v>
      </c>
      <c r="E251">
        <f t="shared" si="43"/>
        <v>15.083768074836826</v>
      </c>
      <c r="F251">
        <f t="shared" si="48"/>
        <v>9.1326785426692049E-4</v>
      </c>
      <c r="G251">
        <f t="shared" si="48"/>
        <v>3.2597063527576034E-8</v>
      </c>
      <c r="H251">
        <f t="shared" si="48"/>
        <v>8.239895005231129E-18</v>
      </c>
      <c r="I251">
        <f t="shared" si="48"/>
        <v>0</v>
      </c>
      <c r="J251">
        <f t="shared" si="39"/>
        <v>0</v>
      </c>
      <c r="K251">
        <f t="shared" si="44"/>
        <v>9.1330045133045633E-4</v>
      </c>
      <c r="L251">
        <f t="shared" si="40"/>
        <v>15.082854774385495</v>
      </c>
      <c r="M251">
        <f t="shared" si="45"/>
        <v>227.49250814520335</v>
      </c>
    </row>
    <row r="252" spans="1:13" x14ac:dyDescent="0.25">
      <c r="A252">
        <f t="shared" si="46"/>
        <v>956.99999999998909</v>
      </c>
      <c r="B252">
        <v>205</v>
      </c>
      <c r="C252">
        <f t="shared" si="41"/>
        <v>206.77590078135745</v>
      </c>
      <c r="D252">
        <f t="shared" si="42"/>
        <v>280.58571364828288</v>
      </c>
      <c r="E252">
        <f t="shared" si="43"/>
        <v>-1.7759007813574499</v>
      </c>
      <c r="F252">
        <f t="shared" ref="F252:I271" si="49">F$5*EXP(-(($D252-F$6)^2)/(2*F$7^2))</f>
        <v>6.739083797362576E-4</v>
      </c>
      <c r="G252">
        <f t="shared" si="49"/>
        <v>2.1752438997312953E-8</v>
      </c>
      <c r="H252">
        <f t="shared" si="49"/>
        <v>4.7214064289941192E-18</v>
      </c>
      <c r="I252">
        <f t="shared" si="49"/>
        <v>0</v>
      </c>
      <c r="J252">
        <f t="shared" si="39"/>
        <v>0</v>
      </c>
      <c r="K252">
        <f t="shared" si="44"/>
        <v>6.7393013217525966E-4</v>
      </c>
      <c r="L252">
        <f t="shared" si="40"/>
        <v>-1.7765747114896251</v>
      </c>
      <c r="M252">
        <f t="shared" si="45"/>
        <v>3.1562177055044445</v>
      </c>
    </row>
    <row r="253" spans="1:13" x14ac:dyDescent="0.25">
      <c r="A253">
        <f t="shared" si="46"/>
        <v>957.04999999998904</v>
      </c>
      <c r="B253">
        <v>194</v>
      </c>
      <c r="C253">
        <f t="shared" si="41"/>
        <v>206.63556963755173</v>
      </c>
      <c r="D253">
        <f t="shared" si="42"/>
        <v>280.53571364828292</v>
      </c>
      <c r="E253">
        <f t="shared" si="43"/>
        <v>-12.635569637551725</v>
      </c>
      <c r="F253">
        <f t="shared" si="49"/>
        <v>4.9556411381537107E-4</v>
      </c>
      <c r="G253">
        <f t="shared" si="49"/>
        <v>1.4465509920162884E-8</v>
      </c>
      <c r="H253">
        <f t="shared" si="49"/>
        <v>2.6959845796709027E-18</v>
      </c>
      <c r="I253">
        <f t="shared" si="49"/>
        <v>0</v>
      </c>
      <c r="J253">
        <f t="shared" si="39"/>
        <v>0</v>
      </c>
      <c r="K253">
        <f t="shared" si="44"/>
        <v>4.9557857932529389E-4</v>
      </c>
      <c r="L253">
        <f t="shared" si="40"/>
        <v>-12.636065216131051</v>
      </c>
      <c r="M253">
        <f t="shared" si="45"/>
        <v>159.67014414631706</v>
      </c>
    </row>
    <row r="254" spans="1:13" x14ac:dyDescent="0.25">
      <c r="A254">
        <f t="shared" si="46"/>
        <v>957.099999999989</v>
      </c>
      <c r="B254">
        <v>204</v>
      </c>
      <c r="C254">
        <f t="shared" si="41"/>
        <v>206.495238493746</v>
      </c>
      <c r="D254">
        <f t="shared" si="42"/>
        <v>280.48571364828297</v>
      </c>
      <c r="E254">
        <f t="shared" si="43"/>
        <v>-2.495238493746001</v>
      </c>
      <c r="F254">
        <f t="shared" si="49"/>
        <v>3.631576104959174E-4</v>
      </c>
      <c r="G254">
        <f t="shared" si="49"/>
        <v>9.5864065507660506E-9</v>
      </c>
      <c r="H254">
        <f t="shared" si="49"/>
        <v>1.5341214000741145E-18</v>
      </c>
      <c r="I254">
        <f t="shared" si="49"/>
        <v>0</v>
      </c>
      <c r="J254">
        <f t="shared" si="39"/>
        <v>0</v>
      </c>
      <c r="K254">
        <f t="shared" si="44"/>
        <v>3.6316719690246971E-4</v>
      </c>
      <c r="L254">
        <f t="shared" si="40"/>
        <v>-2.4956016609429037</v>
      </c>
      <c r="M254">
        <f t="shared" si="45"/>
        <v>6.2280276501009793</v>
      </c>
    </row>
    <row r="255" spans="1:13" x14ac:dyDescent="0.25">
      <c r="A255">
        <f t="shared" si="46"/>
        <v>957.14999999998895</v>
      </c>
      <c r="B255">
        <v>186</v>
      </c>
      <c r="C255">
        <f t="shared" si="41"/>
        <v>206.35490734994028</v>
      </c>
      <c r="D255">
        <f t="shared" si="42"/>
        <v>280.43571364828301</v>
      </c>
      <c r="E255">
        <f t="shared" si="43"/>
        <v>-20.354907349940277</v>
      </c>
      <c r="F255">
        <f t="shared" si="49"/>
        <v>2.6520808388341948E-4</v>
      </c>
      <c r="G255">
        <f t="shared" si="49"/>
        <v>6.3310281746136777E-9</v>
      </c>
      <c r="H255">
        <f t="shared" si="49"/>
        <v>8.699581478376253E-19</v>
      </c>
      <c r="I255">
        <f t="shared" si="49"/>
        <v>0</v>
      </c>
      <c r="J255">
        <f t="shared" si="39"/>
        <v>0</v>
      </c>
      <c r="K255">
        <f t="shared" si="44"/>
        <v>2.6521441491159499E-4</v>
      </c>
      <c r="L255">
        <f t="shared" si="40"/>
        <v>-20.35517256435519</v>
      </c>
      <c r="M255">
        <f t="shared" si="45"/>
        <v>414.33305012467821</v>
      </c>
    </row>
    <row r="256" spans="1:13" x14ac:dyDescent="0.25">
      <c r="A256">
        <f t="shared" si="46"/>
        <v>957.1999999999889</v>
      </c>
      <c r="B256">
        <v>213</v>
      </c>
      <c r="C256">
        <f t="shared" si="41"/>
        <v>206.21457620613455</v>
      </c>
      <c r="D256">
        <f t="shared" si="42"/>
        <v>280.38571364828306</v>
      </c>
      <c r="E256">
        <f t="shared" si="43"/>
        <v>6.7854237938654478</v>
      </c>
      <c r="F256">
        <f t="shared" si="49"/>
        <v>1.9300771680817142E-4</v>
      </c>
      <c r="G256">
        <f t="shared" si="49"/>
        <v>4.1666685726406253E-9</v>
      </c>
      <c r="H256">
        <f t="shared" si="49"/>
        <v>4.9162425282117975E-19</v>
      </c>
      <c r="I256">
        <f t="shared" si="49"/>
        <v>0</v>
      </c>
      <c r="J256">
        <f t="shared" si="39"/>
        <v>0</v>
      </c>
      <c r="K256">
        <f t="shared" si="44"/>
        <v>1.9301188347674455E-4</v>
      </c>
      <c r="L256">
        <f t="shared" si="40"/>
        <v>6.785230781981971</v>
      </c>
      <c r="M256">
        <f t="shared" si="45"/>
        <v>46.039356764755674</v>
      </c>
    </row>
    <row r="257" spans="1:13" x14ac:dyDescent="0.25">
      <c r="A257">
        <f t="shared" si="46"/>
        <v>957.24999999998886</v>
      </c>
      <c r="B257">
        <v>197</v>
      </c>
      <c r="C257">
        <f t="shared" si="41"/>
        <v>206.07424506232883</v>
      </c>
      <c r="D257">
        <f t="shared" si="42"/>
        <v>280.3357136482831</v>
      </c>
      <c r="E257">
        <f t="shared" si="43"/>
        <v>-9.0742450623288278</v>
      </c>
      <c r="F257">
        <f t="shared" si="49"/>
        <v>1.3997771386267406E-4</v>
      </c>
      <c r="G257">
        <f t="shared" si="49"/>
        <v>2.7327504544848581E-9</v>
      </c>
      <c r="H257">
        <f t="shared" si="49"/>
        <v>2.7686276147763948E-19</v>
      </c>
      <c r="I257">
        <f t="shared" si="49"/>
        <v>0</v>
      </c>
      <c r="J257">
        <f t="shared" si="39"/>
        <v>0</v>
      </c>
      <c r="K257">
        <f t="shared" si="44"/>
        <v>1.399804466131288E-4</v>
      </c>
      <c r="L257">
        <f t="shared" si="40"/>
        <v>-9.0743850427754413</v>
      </c>
      <c r="M257">
        <f t="shared" si="45"/>
        <v>82.344463904546643</v>
      </c>
    </row>
    <row r="258" spans="1:13" x14ac:dyDescent="0.25">
      <c r="A258">
        <f t="shared" si="46"/>
        <v>957.29999999998881</v>
      </c>
      <c r="B258">
        <v>218</v>
      </c>
      <c r="C258">
        <f t="shared" si="41"/>
        <v>205.9339139185231</v>
      </c>
      <c r="D258">
        <f t="shared" si="42"/>
        <v>280.28571364828315</v>
      </c>
      <c r="E258">
        <f t="shared" si="43"/>
        <v>12.066086081476897</v>
      </c>
      <c r="F258">
        <f t="shared" si="49"/>
        <v>1.011671293287517E-4</v>
      </c>
      <c r="G258">
        <f t="shared" si="49"/>
        <v>1.7861062945345116E-9</v>
      </c>
      <c r="H258">
        <f t="shared" si="49"/>
        <v>1.5537892083987454E-19</v>
      </c>
      <c r="I258">
        <f t="shared" si="49"/>
        <v>0</v>
      </c>
      <c r="J258">
        <f t="shared" si="39"/>
        <v>0</v>
      </c>
      <c r="K258">
        <f t="shared" si="44"/>
        <v>1.0116891543504639E-4</v>
      </c>
      <c r="L258">
        <f t="shared" si="40"/>
        <v>12.065984912561461</v>
      </c>
      <c r="M258">
        <f t="shared" si="45"/>
        <v>145.58799191016081</v>
      </c>
    </row>
    <row r="259" spans="1:13" x14ac:dyDescent="0.25">
      <c r="A259">
        <f t="shared" si="46"/>
        <v>957.34999999998877</v>
      </c>
      <c r="B259">
        <v>192</v>
      </c>
      <c r="C259">
        <f t="shared" si="41"/>
        <v>205.79358277471738</v>
      </c>
      <c r="D259">
        <f t="shared" si="42"/>
        <v>280.23571364828319</v>
      </c>
      <c r="E259">
        <f t="shared" si="43"/>
        <v>-13.793582774717379</v>
      </c>
      <c r="F259">
        <f t="shared" si="49"/>
        <v>7.286454627946757E-5</v>
      </c>
      <c r="G259">
        <f t="shared" si="49"/>
        <v>1.1633514469483016E-9</v>
      </c>
      <c r="H259">
        <f t="shared" si="49"/>
        <v>8.6899236918608114E-20</v>
      </c>
      <c r="I259">
        <f t="shared" si="49"/>
        <v>0</v>
      </c>
      <c r="J259">
        <f t="shared" si="39"/>
        <v>0</v>
      </c>
      <c r="K259">
        <f t="shared" si="44"/>
        <v>7.2865709630914606E-5</v>
      </c>
      <c r="L259">
        <f t="shared" si="40"/>
        <v>-13.79365564042701</v>
      </c>
      <c r="M259">
        <f t="shared" si="45"/>
        <v>190.26493592668388</v>
      </c>
    </row>
    <row r="260" spans="1:13" x14ac:dyDescent="0.25">
      <c r="A260">
        <f t="shared" si="46"/>
        <v>957.39999999998872</v>
      </c>
      <c r="B260">
        <v>232</v>
      </c>
      <c r="C260">
        <f t="shared" si="41"/>
        <v>205.65325163091165</v>
      </c>
      <c r="D260">
        <f t="shared" si="42"/>
        <v>280.18571364828324</v>
      </c>
      <c r="E260">
        <f t="shared" si="43"/>
        <v>26.346748369088345</v>
      </c>
      <c r="F260">
        <f t="shared" si="49"/>
        <v>5.2298521406479556E-5</v>
      </c>
      <c r="G260">
        <f t="shared" si="49"/>
        <v>7.5511113627987566E-10</v>
      </c>
      <c r="H260">
        <f t="shared" si="49"/>
        <v>4.8432415832461937E-20</v>
      </c>
      <c r="I260">
        <f t="shared" si="49"/>
        <v>0</v>
      </c>
      <c r="J260">
        <f t="shared" si="39"/>
        <v>0</v>
      </c>
      <c r="K260">
        <f t="shared" si="44"/>
        <v>5.2299276517615881E-5</v>
      </c>
      <c r="L260">
        <f t="shared" si="40"/>
        <v>26.346696069811827</v>
      </c>
      <c r="M260">
        <f t="shared" si="45"/>
        <v>694.14839379503803</v>
      </c>
    </row>
    <row r="261" spans="1:13" x14ac:dyDescent="0.25">
      <c r="A261">
        <f t="shared" si="46"/>
        <v>957.44999999998868</v>
      </c>
      <c r="B261">
        <v>190</v>
      </c>
      <c r="C261">
        <f t="shared" si="41"/>
        <v>205.51292048710593</v>
      </c>
      <c r="D261">
        <f t="shared" si="42"/>
        <v>280.13571364828329</v>
      </c>
      <c r="E261">
        <f t="shared" si="43"/>
        <v>-15.51292048710593</v>
      </c>
      <c r="F261">
        <f t="shared" si="49"/>
        <v>3.7407515432924433E-5</v>
      </c>
      <c r="G261">
        <f t="shared" si="49"/>
        <v>4.8843539009011208E-10</v>
      </c>
      <c r="H261">
        <f t="shared" si="49"/>
        <v>2.690002041075997E-20</v>
      </c>
      <c r="I261">
        <f t="shared" si="49"/>
        <v>0</v>
      </c>
      <c r="J261">
        <f t="shared" si="39"/>
        <v>0</v>
      </c>
      <c r="K261">
        <f t="shared" si="44"/>
        <v>3.7408003868314548E-5</v>
      </c>
      <c r="L261">
        <f t="shared" si="40"/>
        <v>-15.512957895109798</v>
      </c>
      <c r="M261">
        <f t="shared" si="45"/>
        <v>240.65186265544941</v>
      </c>
    </row>
    <row r="262" spans="1:13" x14ac:dyDescent="0.25">
      <c r="A262">
        <f t="shared" si="46"/>
        <v>957.49999999998863</v>
      </c>
      <c r="B262">
        <v>208</v>
      </c>
      <c r="C262">
        <f t="shared" si="41"/>
        <v>205.37258934330021</v>
      </c>
      <c r="D262">
        <f t="shared" si="42"/>
        <v>280.08571364828333</v>
      </c>
      <c r="E262">
        <f t="shared" si="43"/>
        <v>2.6274106566997943</v>
      </c>
      <c r="F262">
        <f t="shared" si="49"/>
        <v>2.666395848831162E-5</v>
      </c>
      <c r="G262">
        <f t="shared" si="49"/>
        <v>3.1484708709514256E-10</v>
      </c>
      <c r="H262">
        <f t="shared" si="49"/>
        <v>1.4888995347099772E-20</v>
      </c>
      <c r="I262">
        <f t="shared" si="49"/>
        <v>0</v>
      </c>
      <c r="J262">
        <f t="shared" si="39"/>
        <v>0</v>
      </c>
      <c r="K262">
        <f t="shared" si="44"/>
        <v>2.6664273335398729E-5</v>
      </c>
      <c r="L262">
        <f t="shared" si="40"/>
        <v>2.6273839924264588</v>
      </c>
      <c r="M262">
        <f t="shared" si="45"/>
        <v>6.9031466436587978</v>
      </c>
    </row>
    <row r="263" spans="1:13" x14ac:dyDescent="0.25">
      <c r="A263">
        <f t="shared" si="46"/>
        <v>957.54999999998859</v>
      </c>
      <c r="B263">
        <v>210</v>
      </c>
      <c r="C263">
        <f t="shared" si="41"/>
        <v>205.23225819949448</v>
      </c>
      <c r="D263">
        <f t="shared" si="42"/>
        <v>280.03571364828338</v>
      </c>
      <c r="E263">
        <f t="shared" si="43"/>
        <v>4.7677418005055188</v>
      </c>
      <c r="F263">
        <f t="shared" si="49"/>
        <v>1.8940292986913717E-5</v>
      </c>
      <c r="G263">
        <f t="shared" si="49"/>
        <v>2.0225000600203429E-10</v>
      </c>
      <c r="H263">
        <f t="shared" si="49"/>
        <v>8.2124830537037415E-21</v>
      </c>
      <c r="I263">
        <f t="shared" si="49"/>
        <v>0</v>
      </c>
      <c r="J263">
        <f t="shared" si="39"/>
        <v>0</v>
      </c>
      <c r="K263">
        <f t="shared" si="44"/>
        <v>1.8940495236919726E-5</v>
      </c>
      <c r="L263">
        <f t="shared" si="40"/>
        <v>4.7677228600102817</v>
      </c>
      <c r="M263">
        <f t="shared" si="45"/>
        <v>22.731181269864621</v>
      </c>
    </row>
    <row r="264" spans="1:13" x14ac:dyDescent="0.25">
      <c r="A264">
        <f t="shared" si="46"/>
        <v>957.59999999998854</v>
      </c>
      <c r="B264">
        <v>175</v>
      </c>
      <c r="C264">
        <f t="shared" si="41"/>
        <v>205.09192705568876</v>
      </c>
      <c r="D264">
        <f t="shared" si="42"/>
        <v>279.98571364828342</v>
      </c>
      <c r="E264">
        <f t="shared" si="43"/>
        <v>-30.091927055688757</v>
      </c>
      <c r="F264">
        <f t="shared" si="49"/>
        <v>1.3407415504042335E-5</v>
      </c>
      <c r="G264">
        <f t="shared" si="49"/>
        <v>1.2947136127537814E-10</v>
      </c>
      <c r="H264">
        <f t="shared" si="49"/>
        <v>4.514190538480718E-21</v>
      </c>
      <c r="I264">
        <f t="shared" si="49"/>
        <v>0</v>
      </c>
      <c r="J264">
        <f t="shared" si="39"/>
        <v>0</v>
      </c>
      <c r="K264">
        <f t="shared" si="44"/>
        <v>1.3407544975403615E-5</v>
      </c>
      <c r="L264">
        <f t="shared" si="40"/>
        <v>-30.091940463233733</v>
      </c>
      <c r="M264">
        <f t="shared" si="45"/>
        <v>905.52488084280367</v>
      </c>
    </row>
    <row r="265" spans="1:13" x14ac:dyDescent="0.25">
      <c r="A265">
        <f t="shared" si="46"/>
        <v>957.64999999998849</v>
      </c>
      <c r="B265">
        <v>186</v>
      </c>
      <c r="C265">
        <f t="shared" si="41"/>
        <v>204.95159591188303</v>
      </c>
      <c r="D265">
        <f t="shared" si="42"/>
        <v>279.93571364828347</v>
      </c>
      <c r="E265">
        <f t="shared" si="43"/>
        <v>-18.951595911883032</v>
      </c>
      <c r="F265">
        <f t="shared" si="49"/>
        <v>9.4580096331988524E-6</v>
      </c>
      <c r="G265">
        <f t="shared" si="49"/>
        <v>8.2595272977543619E-11</v>
      </c>
      <c r="H265">
        <f t="shared" si="49"/>
        <v>2.4727578740738158E-21</v>
      </c>
      <c r="I265">
        <f t="shared" si="49"/>
        <v>0</v>
      </c>
      <c r="J265">
        <f t="shared" si="39"/>
        <v>0</v>
      </c>
      <c r="K265">
        <f t="shared" si="44"/>
        <v>9.4580922284718315E-6</v>
      </c>
      <c r="L265">
        <f t="shared" si="40"/>
        <v>-18.951605369975262</v>
      </c>
      <c r="M265">
        <f t="shared" si="45"/>
        <v>359.1633460992752</v>
      </c>
    </row>
    <row r="266" spans="1:13" x14ac:dyDescent="0.25">
      <c r="A266">
        <f t="shared" si="46"/>
        <v>957.69999999998845</v>
      </c>
      <c r="B266">
        <v>218</v>
      </c>
      <c r="C266">
        <f t="shared" si="41"/>
        <v>204.81126476807731</v>
      </c>
      <c r="D266">
        <f t="shared" si="42"/>
        <v>279.88571364828351</v>
      </c>
      <c r="E266">
        <f t="shared" si="43"/>
        <v>13.188735231922692</v>
      </c>
      <c r="F266">
        <f t="shared" si="49"/>
        <v>6.6489144181159762E-6</v>
      </c>
      <c r="G266">
        <f t="shared" si="49"/>
        <v>5.2508907084980488E-11</v>
      </c>
      <c r="H266">
        <f t="shared" si="49"/>
        <v>1.3498316541504915E-21</v>
      </c>
      <c r="I266">
        <f t="shared" si="49"/>
        <v>0</v>
      </c>
      <c r="J266">
        <f t="shared" si="39"/>
        <v>0</v>
      </c>
      <c r="K266">
        <f t="shared" si="44"/>
        <v>6.6489669270230632E-6</v>
      </c>
      <c r="L266">
        <f t="shared" si="40"/>
        <v>13.188728582955765</v>
      </c>
      <c r="M266">
        <f t="shared" si="45"/>
        <v>173.94256163487438</v>
      </c>
    </row>
    <row r="267" spans="1:13" x14ac:dyDescent="0.25">
      <c r="A267">
        <f t="shared" si="46"/>
        <v>957.7499999999884</v>
      </c>
      <c r="B267">
        <v>200</v>
      </c>
      <c r="C267">
        <f t="shared" si="41"/>
        <v>204.67093362427158</v>
      </c>
      <c r="D267">
        <f t="shared" si="42"/>
        <v>279.83571364828356</v>
      </c>
      <c r="E267">
        <f t="shared" si="43"/>
        <v>-4.6709336242715835</v>
      </c>
      <c r="F267">
        <f t="shared" si="49"/>
        <v>4.6579845254682379E-6</v>
      </c>
      <c r="G267">
        <f t="shared" si="49"/>
        <v>3.3266497088369649E-11</v>
      </c>
      <c r="H267">
        <f t="shared" si="49"/>
        <v>7.3430068055919998E-22</v>
      </c>
      <c r="I267">
        <f t="shared" si="49"/>
        <v>0</v>
      </c>
      <c r="J267">
        <f t="shared" si="39"/>
        <v>0</v>
      </c>
      <c r="K267">
        <f t="shared" si="44"/>
        <v>4.658017791965327E-6</v>
      </c>
      <c r="L267">
        <f t="shared" si="40"/>
        <v>-4.6709382822893755</v>
      </c>
      <c r="M267">
        <f t="shared" si="45"/>
        <v>21.81766443695642</v>
      </c>
    </row>
    <row r="268" spans="1:13" x14ac:dyDescent="0.25">
      <c r="A268">
        <f t="shared" si="46"/>
        <v>957.79999999998836</v>
      </c>
      <c r="B268">
        <v>181</v>
      </c>
      <c r="C268">
        <f t="shared" si="41"/>
        <v>204.53060248046586</v>
      </c>
      <c r="D268">
        <f t="shared" si="42"/>
        <v>279.7857136482836</v>
      </c>
      <c r="E268">
        <f t="shared" si="43"/>
        <v>-23.530602480465859</v>
      </c>
      <c r="F268">
        <f t="shared" si="49"/>
        <v>3.2519334360459684E-6</v>
      </c>
      <c r="G268">
        <f t="shared" si="49"/>
        <v>2.1002813404344205E-11</v>
      </c>
      <c r="H268">
        <f t="shared" si="49"/>
        <v>3.9807468549737741E-22</v>
      </c>
      <c r="I268">
        <f t="shared" si="49"/>
        <v>0</v>
      </c>
      <c r="J268">
        <f t="shared" ref="J268:J331" si="50">J$5*EXP(-(($D268-J$6)^2)/(2*J$7^2))</f>
        <v>0</v>
      </c>
      <c r="K268">
        <f t="shared" si="44"/>
        <v>3.251954438859373E-6</v>
      </c>
      <c r="L268">
        <f t="shared" ref="L268:L331" si="51">E268-K268</f>
        <v>-23.530605732420298</v>
      </c>
      <c r="M268">
        <f t="shared" si="45"/>
        <v>553.68940613461098</v>
      </c>
    </row>
    <row r="269" spans="1:13" x14ac:dyDescent="0.25">
      <c r="A269">
        <f t="shared" si="46"/>
        <v>957.84999999998831</v>
      </c>
      <c r="B269">
        <v>187</v>
      </c>
      <c r="C269">
        <f t="shared" ref="C269:C332" si="52">$P$12*A269+$Q$12</f>
        <v>204.39027133666013</v>
      </c>
      <c r="D269">
        <f t="shared" ref="D269:D332" si="53">1253.6-A269-$N$5</f>
        <v>279.73571364828365</v>
      </c>
      <c r="E269">
        <f t="shared" ref="E269:E332" si="54">B269-C269</f>
        <v>-17.390271336660135</v>
      </c>
      <c r="F269">
        <f t="shared" si="49"/>
        <v>2.2624633929845806E-6</v>
      </c>
      <c r="G269">
        <f t="shared" si="49"/>
        <v>1.3214300625096779E-11</v>
      </c>
      <c r="H269">
        <f t="shared" si="49"/>
        <v>2.1505596751298973E-22</v>
      </c>
      <c r="I269">
        <f t="shared" si="49"/>
        <v>0</v>
      </c>
      <c r="J269">
        <f t="shared" si="50"/>
        <v>0</v>
      </c>
      <c r="K269">
        <f t="shared" ref="K269:K332" si="55">F269+G269+H269+I269+J269</f>
        <v>2.262476607285206E-6</v>
      </c>
      <c r="L269">
        <f t="shared" si="51"/>
        <v>-17.390273599136741</v>
      </c>
      <c r="M269">
        <f t="shared" ref="M269:M332" si="56">(L269)^2</f>
        <v>302.4216158528323</v>
      </c>
    </row>
    <row r="270" spans="1:13" x14ac:dyDescent="0.25">
      <c r="A270">
        <f t="shared" ref="A270:A333" si="57">A269+$B$7</f>
        <v>957.89999999998827</v>
      </c>
      <c r="B270">
        <v>214</v>
      </c>
      <c r="C270">
        <f t="shared" si="52"/>
        <v>204.24994019285441</v>
      </c>
      <c r="D270">
        <f t="shared" si="53"/>
        <v>279.68571364828369</v>
      </c>
      <c r="E270">
        <f t="shared" si="54"/>
        <v>9.7500598071455897</v>
      </c>
      <c r="F270">
        <f t="shared" si="49"/>
        <v>1.5686201231447846E-6</v>
      </c>
      <c r="G270">
        <f t="shared" si="49"/>
        <v>8.285280175283091E-12</v>
      </c>
      <c r="H270">
        <f t="shared" si="49"/>
        <v>1.1578031936413768E-22</v>
      </c>
      <c r="I270">
        <f t="shared" si="49"/>
        <v>0</v>
      </c>
      <c r="J270">
        <f t="shared" si="50"/>
        <v>0</v>
      </c>
      <c r="K270">
        <f t="shared" si="55"/>
        <v>1.5686284084249601E-6</v>
      </c>
      <c r="L270">
        <f t="shared" si="51"/>
        <v>9.7500582385171821</v>
      </c>
      <c r="M270">
        <f t="shared" si="56"/>
        <v>95.063635654476769</v>
      </c>
    </row>
    <row r="271" spans="1:13" x14ac:dyDescent="0.25">
      <c r="A271">
        <f t="shared" si="57"/>
        <v>957.94999999998822</v>
      </c>
      <c r="B271">
        <v>204</v>
      </c>
      <c r="C271">
        <f t="shared" si="52"/>
        <v>204.10960904904869</v>
      </c>
      <c r="D271">
        <f t="shared" si="53"/>
        <v>279.63571364828374</v>
      </c>
      <c r="E271">
        <f t="shared" si="54"/>
        <v>-0.10960904904868585</v>
      </c>
      <c r="F271">
        <f t="shared" si="49"/>
        <v>1.0838029049583412E-6</v>
      </c>
      <c r="G271">
        <f t="shared" si="49"/>
        <v>5.1768612238964467E-12</v>
      </c>
      <c r="H271">
        <f t="shared" si="49"/>
        <v>6.2117546784182669E-23</v>
      </c>
      <c r="I271">
        <f t="shared" si="49"/>
        <v>0</v>
      </c>
      <c r="J271">
        <f t="shared" si="50"/>
        <v>0</v>
      </c>
      <c r="K271">
        <f t="shared" si="55"/>
        <v>1.083808081819565E-6</v>
      </c>
      <c r="L271">
        <f t="shared" si="51"/>
        <v>-0.10961013285676767</v>
      </c>
      <c r="M271">
        <f t="shared" si="56"/>
        <v>1.2014381224878259E-2</v>
      </c>
    </row>
    <row r="272" spans="1:13" x14ac:dyDescent="0.25">
      <c r="A272">
        <f t="shared" si="57"/>
        <v>957.99999999998818</v>
      </c>
      <c r="B272">
        <v>204</v>
      </c>
      <c r="C272">
        <f t="shared" si="52"/>
        <v>203.96927790524296</v>
      </c>
      <c r="D272">
        <f t="shared" si="53"/>
        <v>279.58571364828379</v>
      </c>
      <c r="E272">
        <f t="shared" si="54"/>
        <v>3.0722094757038576E-2</v>
      </c>
      <c r="F272">
        <f t="shared" ref="F272:I291" si="58">F$5*EXP(-(($D272-F$6)^2)/(2*F$7^2))</f>
        <v>7.462410696683117E-7</v>
      </c>
      <c r="G272">
        <f t="shared" si="58"/>
        <v>3.2234590279143119E-12</v>
      </c>
      <c r="H272">
        <f t="shared" si="58"/>
        <v>3.3211627317949426E-23</v>
      </c>
      <c r="I272">
        <f t="shared" si="58"/>
        <v>0</v>
      </c>
      <c r="J272">
        <f t="shared" si="50"/>
        <v>0</v>
      </c>
      <c r="K272">
        <f t="shared" si="55"/>
        <v>7.4624429312733965E-7</v>
      </c>
      <c r="L272">
        <f t="shared" si="51"/>
        <v>3.0721348512745449E-2</v>
      </c>
      <c r="M272">
        <f t="shared" si="56"/>
        <v>9.4380125444156707E-4</v>
      </c>
    </row>
    <row r="273" spans="1:13" x14ac:dyDescent="0.25">
      <c r="A273">
        <f t="shared" si="57"/>
        <v>958.04999999998813</v>
      </c>
      <c r="B273">
        <v>169</v>
      </c>
      <c r="C273">
        <f t="shared" si="52"/>
        <v>203.82894676143724</v>
      </c>
      <c r="D273">
        <f t="shared" si="53"/>
        <v>279.53571364828383</v>
      </c>
      <c r="E273">
        <f t="shared" si="54"/>
        <v>-34.828946761437237</v>
      </c>
      <c r="F273">
        <f t="shared" si="58"/>
        <v>5.1204047368378322E-7</v>
      </c>
      <c r="G273">
        <f t="shared" si="58"/>
        <v>2.000203087978556E-12</v>
      </c>
      <c r="H273">
        <f t="shared" si="58"/>
        <v>1.7695479018851655E-23</v>
      </c>
      <c r="I273">
        <f t="shared" si="58"/>
        <v>0</v>
      </c>
      <c r="J273">
        <f t="shared" si="50"/>
        <v>0</v>
      </c>
      <c r="K273">
        <f t="shared" si="55"/>
        <v>5.1204247388687118E-7</v>
      </c>
      <c r="L273">
        <f t="shared" si="51"/>
        <v>-34.828947273479713</v>
      </c>
      <c r="M273">
        <f t="shared" si="56"/>
        <v>1213.0555681788298</v>
      </c>
    </row>
    <row r="274" spans="1:13" x14ac:dyDescent="0.25">
      <c r="A274">
        <f t="shared" si="57"/>
        <v>958.09999999998809</v>
      </c>
      <c r="B274">
        <v>210</v>
      </c>
      <c r="C274">
        <f t="shared" si="52"/>
        <v>203.68861561763151</v>
      </c>
      <c r="D274">
        <f t="shared" si="53"/>
        <v>279.48571364828388</v>
      </c>
      <c r="E274">
        <f t="shared" si="54"/>
        <v>6.3113843823684874</v>
      </c>
      <c r="F274">
        <f t="shared" si="58"/>
        <v>3.5012711232988194E-7</v>
      </c>
      <c r="G274">
        <f t="shared" si="58"/>
        <v>1.2368651128683748E-12</v>
      </c>
      <c r="H274">
        <f t="shared" si="58"/>
        <v>9.3957358532445653E-24</v>
      </c>
      <c r="I274">
        <f t="shared" si="58"/>
        <v>0</v>
      </c>
      <c r="J274">
        <f t="shared" si="50"/>
        <v>0</v>
      </c>
      <c r="K274">
        <f t="shared" si="55"/>
        <v>3.5012834919499479E-7</v>
      </c>
      <c r="L274">
        <f t="shared" si="51"/>
        <v>6.311384032240138</v>
      </c>
      <c r="M274">
        <f t="shared" si="56"/>
        <v>39.833568402415786</v>
      </c>
    </row>
    <row r="275" spans="1:13" x14ac:dyDescent="0.25">
      <c r="A275">
        <f t="shared" si="57"/>
        <v>958.14999999998804</v>
      </c>
      <c r="B275">
        <v>188</v>
      </c>
      <c r="C275">
        <f t="shared" si="52"/>
        <v>203.54828447382579</v>
      </c>
      <c r="D275">
        <f t="shared" si="53"/>
        <v>279.43571364828392</v>
      </c>
      <c r="E275">
        <f t="shared" si="54"/>
        <v>-15.548284473825788</v>
      </c>
      <c r="F275">
        <f t="shared" si="58"/>
        <v>2.385852005061732E-7</v>
      </c>
      <c r="G275">
        <f t="shared" si="58"/>
        <v>7.6219640145375222E-13</v>
      </c>
      <c r="H275">
        <f t="shared" si="58"/>
        <v>4.971593156250185E-24</v>
      </c>
      <c r="I275">
        <f t="shared" si="58"/>
        <v>0</v>
      </c>
      <c r="J275">
        <f t="shared" si="50"/>
        <v>0</v>
      </c>
      <c r="K275">
        <f t="shared" si="55"/>
        <v>2.3858596270257464E-7</v>
      </c>
      <c r="L275">
        <f t="shared" si="51"/>
        <v>-15.548284712411752</v>
      </c>
      <c r="M275">
        <f t="shared" si="56"/>
        <v>241.74915749821699</v>
      </c>
    </row>
    <row r="276" spans="1:13" x14ac:dyDescent="0.25">
      <c r="A276">
        <f t="shared" si="57"/>
        <v>958.19999999998799</v>
      </c>
      <c r="B276">
        <v>179</v>
      </c>
      <c r="C276">
        <f t="shared" si="52"/>
        <v>203.40795333002006</v>
      </c>
      <c r="D276">
        <f t="shared" si="53"/>
        <v>279.38571364828397</v>
      </c>
      <c r="E276">
        <f t="shared" si="54"/>
        <v>-24.407953330020064</v>
      </c>
      <c r="F276">
        <f t="shared" si="58"/>
        <v>1.6201587370376225E-7</v>
      </c>
      <c r="G276">
        <f t="shared" si="58"/>
        <v>4.6806671155445477E-13</v>
      </c>
      <c r="H276">
        <f t="shared" si="58"/>
        <v>2.6215411055939642E-24</v>
      </c>
      <c r="I276">
        <f t="shared" si="58"/>
        <v>0</v>
      </c>
      <c r="J276">
        <f t="shared" si="50"/>
        <v>0</v>
      </c>
      <c r="K276">
        <f t="shared" si="55"/>
        <v>1.620163417704738E-7</v>
      </c>
      <c r="L276">
        <f t="shared" si="51"/>
        <v>-24.407953492036405</v>
      </c>
      <c r="M276">
        <f t="shared" si="56"/>
        <v>595.7481936694121</v>
      </c>
    </row>
    <row r="277" spans="1:13" x14ac:dyDescent="0.25">
      <c r="A277">
        <f t="shared" si="57"/>
        <v>958.24999999998795</v>
      </c>
      <c r="B277">
        <v>221</v>
      </c>
      <c r="C277">
        <f t="shared" si="52"/>
        <v>203.26762218621434</v>
      </c>
      <c r="D277">
        <f t="shared" si="53"/>
        <v>279.33571364828401</v>
      </c>
      <c r="E277">
        <f t="shared" si="54"/>
        <v>17.732377813785661</v>
      </c>
      <c r="F277">
        <f t="shared" si="58"/>
        <v>1.0963972588812221E-7</v>
      </c>
      <c r="G277">
        <f t="shared" si="58"/>
        <v>2.8644742648164969E-13</v>
      </c>
      <c r="H277">
        <f t="shared" si="58"/>
        <v>1.3775712474949492E-24</v>
      </c>
      <c r="I277">
        <f t="shared" si="58"/>
        <v>0</v>
      </c>
      <c r="J277">
        <f t="shared" si="50"/>
        <v>0</v>
      </c>
      <c r="K277">
        <f t="shared" si="55"/>
        <v>1.096400123355487E-7</v>
      </c>
      <c r="L277">
        <f t="shared" si="51"/>
        <v>17.732377704145648</v>
      </c>
      <c r="M277">
        <f t="shared" si="56"/>
        <v>314.43721904248167</v>
      </c>
    </row>
    <row r="278" spans="1:13" x14ac:dyDescent="0.25">
      <c r="A278">
        <f t="shared" si="57"/>
        <v>958.2999999999879</v>
      </c>
      <c r="B278">
        <v>188</v>
      </c>
      <c r="C278">
        <f t="shared" si="52"/>
        <v>203.12729104240861</v>
      </c>
      <c r="D278">
        <f t="shared" si="53"/>
        <v>279.28571364828406</v>
      </c>
      <c r="E278">
        <f t="shared" si="54"/>
        <v>-15.127291042408615</v>
      </c>
      <c r="F278">
        <f t="shared" si="58"/>
        <v>7.3939178756641398E-8</v>
      </c>
      <c r="G278">
        <f t="shared" si="58"/>
        <v>1.7469416590052424E-13</v>
      </c>
      <c r="H278">
        <f t="shared" si="58"/>
        <v>7.213861086009964E-25</v>
      </c>
      <c r="I278">
        <f t="shared" si="58"/>
        <v>0</v>
      </c>
      <c r="J278">
        <f t="shared" si="50"/>
        <v>0</v>
      </c>
      <c r="K278">
        <f t="shared" si="55"/>
        <v>7.3939353450807301E-8</v>
      </c>
      <c r="L278">
        <f t="shared" si="51"/>
        <v>-15.127291116347969</v>
      </c>
      <c r="M278">
        <f t="shared" si="56"/>
        <v>228.83493651874019</v>
      </c>
    </row>
    <row r="279" spans="1:13" x14ac:dyDescent="0.25">
      <c r="A279">
        <f t="shared" si="57"/>
        <v>958.34999999998786</v>
      </c>
      <c r="B279">
        <v>194</v>
      </c>
      <c r="C279">
        <f t="shared" si="52"/>
        <v>202.98695989860289</v>
      </c>
      <c r="D279">
        <f t="shared" si="53"/>
        <v>279.2357136482841</v>
      </c>
      <c r="E279">
        <f t="shared" si="54"/>
        <v>-8.9869598986028905</v>
      </c>
      <c r="F279">
        <f t="shared" si="58"/>
        <v>4.9690985677915623E-8</v>
      </c>
      <c r="G279">
        <f t="shared" si="58"/>
        <v>1.0617155686227953E-13</v>
      </c>
      <c r="H279">
        <f t="shared" si="58"/>
        <v>3.7645908990841052E-25</v>
      </c>
      <c r="I279">
        <f t="shared" si="58"/>
        <v>0</v>
      </c>
      <c r="J279">
        <f t="shared" si="50"/>
        <v>0</v>
      </c>
      <c r="K279">
        <f t="shared" si="55"/>
        <v>4.9691091849472485E-8</v>
      </c>
      <c r="L279">
        <f t="shared" si="51"/>
        <v>-8.9869599482939826</v>
      </c>
      <c r="M279">
        <f t="shared" si="56"/>
        <v>80.765449112240177</v>
      </c>
    </row>
    <row r="280" spans="1:13" x14ac:dyDescent="0.25">
      <c r="A280">
        <f t="shared" si="57"/>
        <v>958.39999999998781</v>
      </c>
      <c r="B280">
        <v>206</v>
      </c>
      <c r="C280">
        <f t="shared" si="52"/>
        <v>202.84662875479717</v>
      </c>
      <c r="D280">
        <f t="shared" si="53"/>
        <v>279.18571364828415</v>
      </c>
      <c r="E280">
        <f t="shared" si="54"/>
        <v>3.153371245202834</v>
      </c>
      <c r="F280">
        <f t="shared" si="58"/>
        <v>3.3279508843515841E-8</v>
      </c>
      <c r="G280">
        <f t="shared" si="58"/>
        <v>6.4303450486148393E-14</v>
      </c>
      <c r="H280">
        <f t="shared" si="58"/>
        <v>1.9577809957433877E-25</v>
      </c>
      <c r="I280">
        <f t="shared" si="58"/>
        <v>0</v>
      </c>
      <c r="J280">
        <f t="shared" si="50"/>
        <v>0</v>
      </c>
      <c r="K280">
        <f t="shared" si="55"/>
        <v>3.3279573146966328E-8</v>
      </c>
      <c r="L280">
        <f t="shared" si="51"/>
        <v>3.1533712119232606</v>
      </c>
      <c r="M280">
        <f t="shared" si="56"/>
        <v>9.9437500001863732</v>
      </c>
    </row>
    <row r="281" spans="1:13" x14ac:dyDescent="0.25">
      <c r="A281">
        <f t="shared" si="57"/>
        <v>958.44999999998777</v>
      </c>
      <c r="B281">
        <v>194</v>
      </c>
      <c r="C281">
        <f t="shared" si="52"/>
        <v>202.70629761099144</v>
      </c>
      <c r="D281">
        <f t="shared" si="53"/>
        <v>279.1357136482842</v>
      </c>
      <c r="E281">
        <f t="shared" si="54"/>
        <v>-8.7062976109914416</v>
      </c>
      <c r="F281">
        <f t="shared" si="58"/>
        <v>2.2211225034625835E-8</v>
      </c>
      <c r="G281">
        <f t="shared" si="58"/>
        <v>3.8811164791888212E-14</v>
      </c>
      <c r="H281">
        <f t="shared" si="58"/>
        <v>1.0146277510280742E-25</v>
      </c>
      <c r="I281">
        <f t="shared" si="58"/>
        <v>0</v>
      </c>
      <c r="J281">
        <f t="shared" si="50"/>
        <v>0</v>
      </c>
      <c r="K281">
        <f t="shared" si="55"/>
        <v>2.2211263845790628E-8</v>
      </c>
      <c r="L281">
        <f t="shared" si="51"/>
        <v>-8.7062976332027056</v>
      </c>
      <c r="M281">
        <f t="shared" si="56"/>
        <v>75.799618477911039</v>
      </c>
    </row>
    <row r="282" spans="1:13" x14ac:dyDescent="0.25">
      <c r="A282">
        <f t="shared" si="57"/>
        <v>958.49999999998772</v>
      </c>
      <c r="B282">
        <v>196</v>
      </c>
      <c r="C282">
        <f t="shared" si="52"/>
        <v>202.56596646718572</v>
      </c>
      <c r="D282">
        <f t="shared" si="53"/>
        <v>279.08571364828424</v>
      </c>
      <c r="E282">
        <f t="shared" si="54"/>
        <v>-6.5659664671857172</v>
      </c>
      <c r="F282">
        <f t="shared" si="58"/>
        <v>1.4772854617453341E-8</v>
      </c>
      <c r="G282">
        <f t="shared" si="58"/>
        <v>2.3344005870799427E-14</v>
      </c>
      <c r="H282">
        <f t="shared" si="58"/>
        <v>5.2401735669589712E-26</v>
      </c>
      <c r="I282">
        <f t="shared" si="58"/>
        <v>0</v>
      </c>
      <c r="J282">
        <f t="shared" si="50"/>
        <v>0</v>
      </c>
      <c r="K282">
        <f t="shared" si="55"/>
        <v>1.4772877961459212E-8</v>
      </c>
      <c r="L282">
        <f t="shared" si="51"/>
        <v>-6.5659664819585952</v>
      </c>
      <c r="M282">
        <f t="shared" si="56"/>
        <v>43.111915842203729</v>
      </c>
    </row>
    <row r="283" spans="1:13" x14ac:dyDescent="0.25">
      <c r="A283">
        <f t="shared" si="57"/>
        <v>958.54999999998768</v>
      </c>
      <c r="B283">
        <v>186</v>
      </c>
      <c r="C283">
        <f t="shared" si="52"/>
        <v>202.42563532337999</v>
      </c>
      <c r="D283">
        <f t="shared" si="53"/>
        <v>279.03571364828429</v>
      </c>
      <c r="E283">
        <f t="shared" si="54"/>
        <v>-16.425635323379993</v>
      </c>
      <c r="F283">
        <f t="shared" si="58"/>
        <v>9.7915769898914725E-9</v>
      </c>
      <c r="G283">
        <f t="shared" si="58"/>
        <v>1.3992341568348357E-14</v>
      </c>
      <c r="H283">
        <f t="shared" si="58"/>
        <v>2.6969998059449089E-26</v>
      </c>
      <c r="I283">
        <f t="shared" si="58"/>
        <v>0</v>
      </c>
      <c r="J283">
        <f t="shared" si="50"/>
        <v>0</v>
      </c>
      <c r="K283">
        <f t="shared" si="55"/>
        <v>9.7915909822330402E-9</v>
      </c>
      <c r="L283">
        <f t="shared" si="51"/>
        <v>-16.425635333171584</v>
      </c>
      <c r="M283">
        <f t="shared" si="56"/>
        <v>269.80149609833478</v>
      </c>
    </row>
    <row r="284" spans="1:13" x14ac:dyDescent="0.25">
      <c r="A284">
        <f t="shared" si="57"/>
        <v>958.59999999998763</v>
      </c>
      <c r="B284">
        <v>196</v>
      </c>
      <c r="C284">
        <f t="shared" si="52"/>
        <v>202.28530417957427</v>
      </c>
      <c r="D284">
        <f t="shared" si="53"/>
        <v>278.98571364828433</v>
      </c>
      <c r="E284">
        <f t="shared" si="54"/>
        <v>-6.2853041795742683</v>
      </c>
      <c r="F284">
        <f t="shared" si="58"/>
        <v>6.4675109071183582E-9</v>
      </c>
      <c r="G284">
        <f t="shared" si="58"/>
        <v>8.3579875556724507E-15</v>
      </c>
      <c r="H284">
        <f t="shared" si="58"/>
        <v>1.383287542653631E-26</v>
      </c>
      <c r="I284">
        <f t="shared" si="58"/>
        <v>0</v>
      </c>
      <c r="J284">
        <f t="shared" si="50"/>
        <v>0</v>
      </c>
      <c r="K284">
        <f t="shared" si="55"/>
        <v>6.4675192651059138E-9</v>
      </c>
      <c r="L284">
        <f t="shared" si="51"/>
        <v>-6.2853041860417873</v>
      </c>
      <c r="M284">
        <f t="shared" si="56"/>
        <v>39.505048711074416</v>
      </c>
    </row>
    <row r="285" spans="1:13" x14ac:dyDescent="0.25">
      <c r="A285">
        <f t="shared" si="57"/>
        <v>958.64999999998759</v>
      </c>
      <c r="B285">
        <v>184</v>
      </c>
      <c r="C285">
        <f t="shared" si="52"/>
        <v>202.14497303576854</v>
      </c>
      <c r="D285">
        <f t="shared" si="53"/>
        <v>278.93571364828438</v>
      </c>
      <c r="E285">
        <f t="shared" si="54"/>
        <v>-18.144973035768544</v>
      </c>
      <c r="F285">
        <f t="shared" si="58"/>
        <v>4.2571407008687777E-9</v>
      </c>
      <c r="G285">
        <f t="shared" si="58"/>
        <v>4.9751863206064535E-15</v>
      </c>
      <c r="H285">
        <f t="shared" si="58"/>
        <v>7.0703404125089403E-27</v>
      </c>
      <c r="I285">
        <f t="shared" si="58"/>
        <v>0</v>
      </c>
      <c r="J285">
        <f t="shared" si="50"/>
        <v>0</v>
      </c>
      <c r="K285">
        <f t="shared" si="55"/>
        <v>4.257145676055098E-9</v>
      </c>
      <c r="L285">
        <f t="shared" si="51"/>
        <v>-18.14497304002569</v>
      </c>
      <c r="M285">
        <f t="shared" si="56"/>
        <v>329.2400466232591</v>
      </c>
    </row>
    <row r="286" spans="1:13" x14ac:dyDescent="0.25">
      <c r="A286">
        <f t="shared" si="57"/>
        <v>958.69999999998754</v>
      </c>
      <c r="B286">
        <v>210</v>
      </c>
      <c r="C286">
        <f t="shared" si="52"/>
        <v>202.00464189196282</v>
      </c>
      <c r="D286">
        <f t="shared" si="53"/>
        <v>278.88571364828442</v>
      </c>
      <c r="E286">
        <f t="shared" si="54"/>
        <v>7.9953581080371805</v>
      </c>
      <c r="F286">
        <f t="shared" si="58"/>
        <v>2.7925126293286857E-9</v>
      </c>
      <c r="G286">
        <f t="shared" si="58"/>
        <v>2.9512995171205222E-15</v>
      </c>
      <c r="H286">
        <f t="shared" si="58"/>
        <v>3.6013430274908231E-27</v>
      </c>
      <c r="I286">
        <f t="shared" si="58"/>
        <v>0</v>
      </c>
      <c r="J286">
        <f t="shared" si="50"/>
        <v>0</v>
      </c>
      <c r="K286">
        <f t="shared" si="55"/>
        <v>2.7925155806282027E-9</v>
      </c>
      <c r="L286">
        <f t="shared" si="51"/>
        <v>7.9953581052446649</v>
      </c>
      <c r="M286">
        <f t="shared" si="56"/>
        <v>63.925751231101557</v>
      </c>
    </row>
    <row r="287" spans="1:13" x14ac:dyDescent="0.25">
      <c r="A287">
        <f t="shared" si="57"/>
        <v>958.74999999998749</v>
      </c>
      <c r="B287">
        <v>193</v>
      </c>
      <c r="C287">
        <f t="shared" si="52"/>
        <v>201.8643107481571</v>
      </c>
      <c r="D287">
        <f t="shared" si="53"/>
        <v>278.83571364828447</v>
      </c>
      <c r="E287">
        <f t="shared" si="54"/>
        <v>-8.8643107481570951</v>
      </c>
      <c r="F287">
        <f t="shared" si="58"/>
        <v>1.825444339868667E-9</v>
      </c>
      <c r="G287">
        <f t="shared" si="58"/>
        <v>1.7446709562945147E-15</v>
      </c>
      <c r="H287">
        <f t="shared" si="58"/>
        <v>1.8280369217408069E-27</v>
      </c>
      <c r="I287">
        <f t="shared" si="58"/>
        <v>0</v>
      </c>
      <c r="J287">
        <f t="shared" si="50"/>
        <v>0</v>
      </c>
      <c r="K287">
        <f t="shared" si="55"/>
        <v>1.8254460845396233E-9</v>
      </c>
      <c r="L287">
        <f t="shared" si="51"/>
        <v>-8.8643107499825415</v>
      </c>
      <c r="M287">
        <f t="shared" si="56"/>
        <v>78.576005072256052</v>
      </c>
    </row>
    <row r="288" spans="1:13" x14ac:dyDescent="0.25">
      <c r="A288">
        <f t="shared" si="57"/>
        <v>958.79999999998745</v>
      </c>
      <c r="B288">
        <v>172</v>
      </c>
      <c r="C288">
        <f t="shared" si="52"/>
        <v>201.72397960435137</v>
      </c>
      <c r="D288">
        <f t="shared" si="53"/>
        <v>278.78571364828451</v>
      </c>
      <c r="E288">
        <f t="shared" si="54"/>
        <v>-29.723979604351371</v>
      </c>
      <c r="F288">
        <f t="shared" si="58"/>
        <v>1.189154687691599E-9</v>
      </c>
      <c r="G288">
        <f t="shared" si="58"/>
        <v>1.0278034793694083E-15</v>
      </c>
      <c r="H288">
        <f t="shared" si="58"/>
        <v>9.2470188723927681E-28</v>
      </c>
      <c r="I288">
        <f t="shared" si="58"/>
        <v>0</v>
      </c>
      <c r="J288">
        <f t="shared" si="50"/>
        <v>0</v>
      </c>
      <c r="K288">
        <f t="shared" si="55"/>
        <v>1.1891557154950784E-9</v>
      </c>
      <c r="L288">
        <f t="shared" si="51"/>
        <v>-29.723979605540528</v>
      </c>
      <c r="M288">
        <f t="shared" si="56"/>
        <v>883.51496359058922</v>
      </c>
    </row>
    <row r="289" spans="1:13" x14ac:dyDescent="0.25">
      <c r="A289">
        <f t="shared" si="57"/>
        <v>958.8499999999874</v>
      </c>
      <c r="B289">
        <v>210</v>
      </c>
      <c r="C289">
        <f t="shared" si="52"/>
        <v>201.58364846054565</v>
      </c>
      <c r="D289">
        <f t="shared" si="53"/>
        <v>278.73571364828456</v>
      </c>
      <c r="E289">
        <f t="shared" si="54"/>
        <v>8.4163515394543538</v>
      </c>
      <c r="F289">
        <f t="shared" si="58"/>
        <v>7.7197709840935439E-10</v>
      </c>
      <c r="G289">
        <f t="shared" si="58"/>
        <v>6.0339671747652804E-16</v>
      </c>
      <c r="H289">
        <f t="shared" si="58"/>
        <v>4.6613834766919237E-28</v>
      </c>
      <c r="I289">
        <f t="shared" si="58"/>
        <v>0</v>
      </c>
      <c r="J289">
        <f t="shared" si="50"/>
        <v>0</v>
      </c>
      <c r="K289">
        <f t="shared" si="55"/>
        <v>7.7197770180607188E-10</v>
      </c>
      <c r="L289">
        <f t="shared" si="51"/>
        <v>8.4163515386823757</v>
      </c>
      <c r="M289">
        <f t="shared" si="56"/>
        <v>70.834973222681199</v>
      </c>
    </row>
    <row r="290" spans="1:13" x14ac:dyDescent="0.25">
      <c r="A290">
        <f t="shared" si="57"/>
        <v>958.89999999998736</v>
      </c>
      <c r="B290">
        <v>212</v>
      </c>
      <c r="C290">
        <f t="shared" si="52"/>
        <v>201.44331731673992</v>
      </c>
      <c r="D290">
        <f t="shared" si="53"/>
        <v>278.6857136482846</v>
      </c>
      <c r="E290">
        <f t="shared" si="54"/>
        <v>10.556682683260078</v>
      </c>
      <c r="F290">
        <f t="shared" si="58"/>
        <v>4.9942098709439036E-10</v>
      </c>
      <c r="G290">
        <f t="shared" si="58"/>
        <v>3.5301414737761457E-16</v>
      </c>
      <c r="H290">
        <f t="shared" si="58"/>
        <v>2.3416621076267915E-28</v>
      </c>
      <c r="I290">
        <f t="shared" si="58"/>
        <v>0</v>
      </c>
      <c r="J290">
        <f t="shared" si="50"/>
        <v>0</v>
      </c>
      <c r="K290">
        <f t="shared" si="55"/>
        <v>4.9942134010853777E-10</v>
      </c>
      <c r="L290">
        <f t="shared" si="51"/>
        <v>10.556682682760657</v>
      </c>
      <c r="M290">
        <f t="shared" si="56"/>
        <v>111.44354926449874</v>
      </c>
    </row>
    <row r="291" spans="1:13" x14ac:dyDescent="0.25">
      <c r="A291">
        <f t="shared" si="57"/>
        <v>958.94999999998731</v>
      </c>
      <c r="B291">
        <v>210</v>
      </c>
      <c r="C291">
        <f t="shared" si="52"/>
        <v>201.3029861729342</v>
      </c>
      <c r="D291">
        <f t="shared" si="53"/>
        <v>278.63571364828465</v>
      </c>
      <c r="E291">
        <f t="shared" si="54"/>
        <v>8.6970138270658026</v>
      </c>
      <c r="F291">
        <f t="shared" si="58"/>
        <v>3.2197745868803754E-10</v>
      </c>
      <c r="G291">
        <f t="shared" si="58"/>
        <v>2.0581526629144549E-16</v>
      </c>
      <c r="H291">
        <f t="shared" si="58"/>
        <v>1.172276156650974E-28</v>
      </c>
      <c r="I291">
        <f t="shared" si="58"/>
        <v>0</v>
      </c>
      <c r="J291">
        <f t="shared" si="50"/>
        <v>0</v>
      </c>
      <c r="K291">
        <f t="shared" si="55"/>
        <v>3.2197766450330384E-10</v>
      </c>
      <c r="L291">
        <f t="shared" si="51"/>
        <v>8.6970138267438255</v>
      </c>
      <c r="M291">
        <f t="shared" si="56"/>
        <v>75.638049502573281</v>
      </c>
    </row>
    <row r="292" spans="1:13" x14ac:dyDescent="0.25">
      <c r="A292">
        <f t="shared" si="57"/>
        <v>958.99999999998727</v>
      </c>
      <c r="B292">
        <v>208</v>
      </c>
      <c r="C292">
        <f t="shared" si="52"/>
        <v>201.16265502912802</v>
      </c>
      <c r="D292">
        <f t="shared" si="53"/>
        <v>278.5857136482847</v>
      </c>
      <c r="E292">
        <f t="shared" si="54"/>
        <v>6.8373449708719818</v>
      </c>
      <c r="F292">
        <f t="shared" ref="F292:I311" si="59">F$5*EXP(-(($D292-F$6)^2)/(2*F$7^2))</f>
        <v>2.0686187430035655E-10</v>
      </c>
      <c r="G292">
        <f t="shared" si="59"/>
        <v>1.1958022538317417E-16</v>
      </c>
      <c r="H292">
        <f t="shared" si="59"/>
        <v>5.8483309767406395E-29</v>
      </c>
      <c r="I292">
        <f t="shared" si="59"/>
        <v>0</v>
      </c>
      <c r="J292">
        <f t="shared" si="50"/>
        <v>0</v>
      </c>
      <c r="K292">
        <f t="shared" si="55"/>
        <v>2.0686199388058192E-10</v>
      </c>
      <c r="L292">
        <f t="shared" si="51"/>
        <v>6.8373449706651197</v>
      </c>
      <c r="M292">
        <f t="shared" si="56"/>
        <v>46.74928624787961</v>
      </c>
    </row>
    <row r="293" spans="1:13" x14ac:dyDescent="0.25">
      <c r="A293">
        <f t="shared" si="57"/>
        <v>959.04999999998722</v>
      </c>
      <c r="B293">
        <v>170</v>
      </c>
      <c r="C293">
        <f t="shared" si="52"/>
        <v>201.02232388532229</v>
      </c>
      <c r="D293">
        <f t="shared" si="53"/>
        <v>278.53571364828474</v>
      </c>
      <c r="E293">
        <f t="shared" si="54"/>
        <v>-31.022323885322294</v>
      </c>
      <c r="F293">
        <f t="shared" si="59"/>
        <v>1.3244383574657867E-10</v>
      </c>
      <c r="G293">
        <f t="shared" si="59"/>
        <v>6.9236874955249314E-17</v>
      </c>
      <c r="H293">
        <f t="shared" si="59"/>
        <v>2.9075705503429255E-29</v>
      </c>
      <c r="I293">
        <f t="shared" si="59"/>
        <v>0</v>
      </c>
      <c r="J293">
        <f t="shared" si="50"/>
        <v>0</v>
      </c>
      <c r="K293">
        <f t="shared" si="55"/>
        <v>1.3244390498345363E-10</v>
      </c>
      <c r="L293">
        <f t="shared" si="51"/>
        <v>-31.022323885454739</v>
      </c>
      <c r="M293">
        <f t="shared" si="56"/>
        <v>962.38457925405567</v>
      </c>
    </row>
    <row r="294" spans="1:13" x14ac:dyDescent="0.25">
      <c r="A294">
        <f t="shared" si="57"/>
        <v>959.09999999998718</v>
      </c>
      <c r="B294">
        <v>205</v>
      </c>
      <c r="C294">
        <f t="shared" si="52"/>
        <v>200.88199274151657</v>
      </c>
      <c r="D294">
        <f t="shared" si="53"/>
        <v>278.48571364828479</v>
      </c>
      <c r="E294">
        <f t="shared" si="54"/>
        <v>4.1180072584834306</v>
      </c>
      <c r="F294">
        <f t="shared" si="59"/>
        <v>8.4504405774957892E-11</v>
      </c>
      <c r="G294">
        <f t="shared" si="59"/>
        <v>3.9949546620422774E-17</v>
      </c>
      <c r="H294">
        <f t="shared" si="59"/>
        <v>1.4405385588756388E-29</v>
      </c>
      <c r="I294">
        <f t="shared" si="59"/>
        <v>0</v>
      </c>
      <c r="J294">
        <f t="shared" si="50"/>
        <v>0</v>
      </c>
      <c r="K294">
        <f t="shared" si="55"/>
        <v>8.4504445724504511E-11</v>
      </c>
      <c r="L294">
        <f t="shared" si="51"/>
        <v>4.1180072583989258</v>
      </c>
      <c r="M294">
        <f t="shared" si="56"/>
        <v>16.957983780226236</v>
      </c>
    </row>
    <row r="295" spans="1:13" x14ac:dyDescent="0.25">
      <c r="A295">
        <f t="shared" si="57"/>
        <v>959.14999999998713</v>
      </c>
      <c r="B295">
        <v>203</v>
      </c>
      <c r="C295">
        <f t="shared" si="52"/>
        <v>200.74166159771084</v>
      </c>
      <c r="D295">
        <f t="shared" si="53"/>
        <v>278.43571364828483</v>
      </c>
      <c r="E295">
        <f t="shared" si="54"/>
        <v>2.2583384022891551</v>
      </c>
      <c r="F295">
        <f t="shared" si="59"/>
        <v>5.3730794443064953E-11</v>
      </c>
      <c r="G295">
        <f t="shared" si="59"/>
        <v>2.2971140595438795E-17</v>
      </c>
      <c r="H295">
        <f t="shared" si="59"/>
        <v>7.1123942337733702E-30</v>
      </c>
      <c r="I295">
        <f t="shared" si="59"/>
        <v>0</v>
      </c>
      <c r="J295">
        <f t="shared" si="50"/>
        <v>0</v>
      </c>
      <c r="K295">
        <f t="shared" si="55"/>
        <v>5.3730817414205546E-11</v>
      </c>
      <c r="L295">
        <f t="shared" si="51"/>
        <v>2.2583384022354243</v>
      </c>
      <c r="M295">
        <f t="shared" si="56"/>
        <v>5.1000923390112485</v>
      </c>
    </row>
    <row r="296" spans="1:13" x14ac:dyDescent="0.25">
      <c r="A296">
        <f t="shared" si="57"/>
        <v>959.19999999998709</v>
      </c>
      <c r="B296">
        <v>212</v>
      </c>
      <c r="C296">
        <f t="shared" si="52"/>
        <v>200.60133045390512</v>
      </c>
      <c r="D296">
        <f t="shared" si="53"/>
        <v>278.38571364828488</v>
      </c>
      <c r="E296">
        <f t="shared" si="54"/>
        <v>11.398669546094879</v>
      </c>
      <c r="F296">
        <f t="shared" si="59"/>
        <v>3.404579495391962E-11</v>
      </c>
      <c r="G296">
        <f t="shared" si="59"/>
        <v>1.3162839095670604E-17</v>
      </c>
      <c r="H296">
        <f t="shared" si="59"/>
        <v>3.49947634654822E-30</v>
      </c>
      <c r="I296">
        <f t="shared" si="59"/>
        <v>0</v>
      </c>
      <c r="J296">
        <f t="shared" si="50"/>
        <v>0</v>
      </c>
      <c r="K296">
        <f t="shared" si="55"/>
        <v>3.4045808116758713E-11</v>
      </c>
      <c r="L296">
        <f t="shared" si="51"/>
        <v>11.398669546060834</v>
      </c>
      <c r="M296">
        <f t="shared" si="56"/>
        <v>129.92966742029469</v>
      </c>
    </row>
    <row r="297" spans="1:13" x14ac:dyDescent="0.25">
      <c r="A297">
        <f t="shared" si="57"/>
        <v>959.24999999998704</v>
      </c>
      <c r="B297">
        <v>223</v>
      </c>
      <c r="C297">
        <f t="shared" si="52"/>
        <v>200.4609993100994</v>
      </c>
      <c r="D297">
        <f t="shared" si="53"/>
        <v>278.33571364828492</v>
      </c>
      <c r="E297">
        <f t="shared" si="54"/>
        <v>22.539000689900604</v>
      </c>
      <c r="F297">
        <f t="shared" si="59"/>
        <v>2.1498096303952136E-11</v>
      </c>
      <c r="G297">
        <f t="shared" si="59"/>
        <v>7.5164520712346455E-18</v>
      </c>
      <c r="H297">
        <f t="shared" si="59"/>
        <v>1.7158788105663522E-30</v>
      </c>
      <c r="I297">
        <f t="shared" si="59"/>
        <v>0</v>
      </c>
      <c r="J297">
        <f t="shared" si="50"/>
        <v>0</v>
      </c>
      <c r="K297">
        <f t="shared" si="55"/>
        <v>2.1498103820404207E-11</v>
      </c>
      <c r="L297">
        <f t="shared" si="51"/>
        <v>22.539000689879106</v>
      </c>
      <c r="M297">
        <f t="shared" si="56"/>
        <v>508.00655209837083</v>
      </c>
    </row>
    <row r="298" spans="1:13" x14ac:dyDescent="0.25">
      <c r="A298">
        <f t="shared" si="57"/>
        <v>959.29999999998699</v>
      </c>
      <c r="B298">
        <v>196</v>
      </c>
      <c r="C298">
        <f t="shared" si="52"/>
        <v>200.32066816629367</v>
      </c>
      <c r="D298">
        <f t="shared" si="53"/>
        <v>278.28571364828497</v>
      </c>
      <c r="E298">
        <f t="shared" si="54"/>
        <v>-4.3206681662936717</v>
      </c>
      <c r="F298">
        <f t="shared" si="59"/>
        <v>1.3527976383380697E-11</v>
      </c>
      <c r="G298">
        <f t="shared" si="59"/>
        <v>4.2773276595154897E-18</v>
      </c>
      <c r="H298">
        <f t="shared" si="59"/>
        <v>8.384293397113784E-31</v>
      </c>
      <c r="I298">
        <f t="shared" si="59"/>
        <v>0</v>
      </c>
      <c r="J298">
        <f t="shared" si="50"/>
        <v>0</v>
      </c>
      <c r="K298">
        <f t="shared" si="55"/>
        <v>1.3527980660708355E-11</v>
      </c>
      <c r="L298">
        <f t="shared" si="51"/>
        <v>-4.3206681663071995</v>
      </c>
      <c r="M298">
        <f t="shared" si="56"/>
        <v>18.668173403340418</v>
      </c>
    </row>
    <row r="299" spans="1:13" x14ac:dyDescent="0.25">
      <c r="A299">
        <f t="shared" si="57"/>
        <v>959.34999999998695</v>
      </c>
      <c r="B299">
        <v>210</v>
      </c>
      <c r="C299">
        <f t="shared" si="52"/>
        <v>200.18033702248795</v>
      </c>
      <c r="D299">
        <f t="shared" si="53"/>
        <v>278.23571364828501</v>
      </c>
      <c r="E299">
        <f t="shared" si="54"/>
        <v>9.8196629775120527</v>
      </c>
      <c r="F299">
        <f t="shared" si="59"/>
        <v>8.4832443462014459E-12</v>
      </c>
      <c r="G299">
        <f t="shared" si="59"/>
        <v>2.4256517823891787E-18</v>
      </c>
      <c r="H299">
        <f t="shared" si="59"/>
        <v>4.0826545241470145E-31</v>
      </c>
      <c r="I299">
        <f t="shared" si="59"/>
        <v>0</v>
      </c>
      <c r="J299">
        <f t="shared" si="50"/>
        <v>0</v>
      </c>
      <c r="K299">
        <f t="shared" si="55"/>
        <v>8.4832467718532276E-12</v>
      </c>
      <c r="L299">
        <f t="shared" si="51"/>
        <v>9.8196629775035689</v>
      </c>
      <c r="M299">
        <f t="shared" si="56"/>
        <v>96.425780991754252</v>
      </c>
    </row>
    <row r="300" spans="1:13" x14ac:dyDescent="0.25">
      <c r="A300">
        <f t="shared" si="57"/>
        <v>959.3999999999869</v>
      </c>
      <c r="B300">
        <v>237</v>
      </c>
      <c r="C300">
        <f t="shared" si="52"/>
        <v>200.04000587868222</v>
      </c>
      <c r="D300">
        <f t="shared" si="53"/>
        <v>278.18571364828506</v>
      </c>
      <c r="E300">
        <f t="shared" si="54"/>
        <v>36.959994121317777</v>
      </c>
      <c r="F300">
        <f t="shared" si="59"/>
        <v>5.3013615489562294E-12</v>
      </c>
      <c r="G300">
        <f t="shared" si="59"/>
        <v>1.3708208393588081E-18</v>
      </c>
      <c r="H300">
        <f t="shared" si="59"/>
        <v>1.9811397082948864E-31</v>
      </c>
      <c r="I300">
        <f t="shared" si="59"/>
        <v>0</v>
      </c>
      <c r="J300">
        <f t="shared" si="50"/>
        <v>0</v>
      </c>
      <c r="K300">
        <f t="shared" si="55"/>
        <v>5.3013629197770689E-12</v>
      </c>
      <c r="L300">
        <f t="shared" si="51"/>
        <v>36.959994121312477</v>
      </c>
      <c r="M300">
        <f t="shared" si="56"/>
        <v>1366.0411654474528</v>
      </c>
    </row>
    <row r="301" spans="1:13" x14ac:dyDescent="0.25">
      <c r="A301">
        <f t="shared" si="57"/>
        <v>959.44999999998686</v>
      </c>
      <c r="B301">
        <v>201</v>
      </c>
      <c r="C301">
        <f t="shared" si="52"/>
        <v>199.8996747348765</v>
      </c>
      <c r="D301">
        <f t="shared" si="53"/>
        <v>278.1357136482851</v>
      </c>
      <c r="E301">
        <f t="shared" si="54"/>
        <v>1.1003252651235016</v>
      </c>
      <c r="F301">
        <f t="shared" si="59"/>
        <v>3.3014838625607453E-12</v>
      </c>
      <c r="G301">
        <f t="shared" si="59"/>
        <v>7.7202123884661666E-19</v>
      </c>
      <c r="H301">
        <f t="shared" si="59"/>
        <v>9.5804052844805105E-32</v>
      </c>
      <c r="I301">
        <f t="shared" si="59"/>
        <v>0</v>
      </c>
      <c r="J301">
        <f t="shared" si="50"/>
        <v>0</v>
      </c>
      <c r="K301">
        <f t="shared" si="55"/>
        <v>3.3014846345819839E-12</v>
      </c>
      <c r="L301">
        <f t="shared" si="51"/>
        <v>1.1003252651202</v>
      </c>
      <c r="M301">
        <f t="shared" si="56"/>
        <v>1.2107156890618385</v>
      </c>
    </row>
    <row r="302" spans="1:13" x14ac:dyDescent="0.25">
      <c r="A302">
        <f t="shared" si="57"/>
        <v>959.49999999998681</v>
      </c>
      <c r="B302">
        <v>210</v>
      </c>
      <c r="C302">
        <f t="shared" si="52"/>
        <v>199.75934359107077</v>
      </c>
      <c r="D302">
        <f t="shared" si="53"/>
        <v>278.08571364828515</v>
      </c>
      <c r="E302">
        <f t="shared" si="54"/>
        <v>10.240656408929226</v>
      </c>
      <c r="F302">
        <f t="shared" si="59"/>
        <v>2.0489305662540075E-12</v>
      </c>
      <c r="G302">
        <f t="shared" si="59"/>
        <v>4.3328545064409552E-19</v>
      </c>
      <c r="H302">
        <f t="shared" si="59"/>
        <v>4.616884054775744E-32</v>
      </c>
      <c r="I302">
        <f t="shared" si="59"/>
        <v>0</v>
      </c>
      <c r="J302">
        <f t="shared" si="50"/>
        <v>0</v>
      </c>
      <c r="K302">
        <f t="shared" si="55"/>
        <v>2.0489309995394583E-12</v>
      </c>
      <c r="L302">
        <f t="shared" si="51"/>
        <v>10.240656408927178</v>
      </c>
      <c r="M302">
        <f t="shared" si="56"/>
        <v>104.87104368570128</v>
      </c>
    </row>
    <row r="303" spans="1:13" x14ac:dyDescent="0.25">
      <c r="A303">
        <f t="shared" si="57"/>
        <v>959.54999999998677</v>
      </c>
      <c r="B303">
        <v>223</v>
      </c>
      <c r="C303">
        <f t="shared" si="52"/>
        <v>199.61901244726505</v>
      </c>
      <c r="D303">
        <f t="shared" si="53"/>
        <v>278.0357136482852</v>
      </c>
      <c r="E303">
        <f t="shared" si="54"/>
        <v>23.38098755273495</v>
      </c>
      <c r="F303">
        <f t="shared" si="59"/>
        <v>1.2671896336207226E-12</v>
      </c>
      <c r="G303">
        <f t="shared" si="59"/>
        <v>2.4233451362636897E-19</v>
      </c>
      <c r="H303">
        <f t="shared" si="59"/>
        <v>2.2172280395893786E-32</v>
      </c>
      <c r="I303">
        <f t="shared" si="59"/>
        <v>0</v>
      </c>
      <c r="J303">
        <f t="shared" si="50"/>
        <v>0</v>
      </c>
      <c r="K303">
        <f t="shared" si="55"/>
        <v>1.2671898759552362E-12</v>
      </c>
      <c r="L303">
        <f t="shared" si="51"/>
        <v>23.380987552733682</v>
      </c>
      <c r="M303">
        <f t="shared" si="56"/>
        <v>546.67057894108734</v>
      </c>
    </row>
    <row r="304" spans="1:13" x14ac:dyDescent="0.25">
      <c r="A304">
        <f t="shared" si="57"/>
        <v>959.59999999998672</v>
      </c>
      <c r="B304">
        <v>235</v>
      </c>
      <c r="C304">
        <f t="shared" si="52"/>
        <v>199.47868130345933</v>
      </c>
      <c r="D304">
        <f t="shared" si="53"/>
        <v>277.98571364828524</v>
      </c>
      <c r="E304">
        <f t="shared" si="54"/>
        <v>35.521318696540675</v>
      </c>
      <c r="F304">
        <f t="shared" si="59"/>
        <v>7.8100225731988087E-13</v>
      </c>
      <c r="G304">
        <f t="shared" si="59"/>
        <v>1.3506808556001075E-19</v>
      </c>
      <c r="H304">
        <f t="shared" si="59"/>
        <v>1.0611287068546687E-32</v>
      </c>
      <c r="I304">
        <f t="shared" si="59"/>
        <v>0</v>
      </c>
      <c r="J304">
        <f t="shared" si="50"/>
        <v>0</v>
      </c>
      <c r="K304">
        <f t="shared" si="55"/>
        <v>7.8100239238796642E-13</v>
      </c>
      <c r="L304">
        <f t="shared" si="51"/>
        <v>35.521318696539893</v>
      </c>
      <c r="M304">
        <f t="shared" si="56"/>
        <v>1261.7640819411545</v>
      </c>
    </row>
    <row r="305" spans="1:13" x14ac:dyDescent="0.25">
      <c r="A305">
        <f t="shared" si="57"/>
        <v>959.64999999998668</v>
      </c>
      <c r="B305">
        <v>217</v>
      </c>
      <c r="C305">
        <f t="shared" si="52"/>
        <v>199.3383501596536</v>
      </c>
      <c r="D305">
        <f t="shared" si="53"/>
        <v>277.93571364828529</v>
      </c>
      <c r="E305">
        <f t="shared" si="54"/>
        <v>17.661649840346399</v>
      </c>
      <c r="F305">
        <f t="shared" si="59"/>
        <v>4.796884640414568E-13</v>
      </c>
      <c r="G305">
        <f t="shared" si="59"/>
        <v>7.5021634980904626E-20</v>
      </c>
      <c r="H305">
        <f t="shared" si="59"/>
        <v>5.0608337733859414E-33</v>
      </c>
      <c r="I305">
        <f t="shared" si="59"/>
        <v>0</v>
      </c>
      <c r="J305">
        <f t="shared" si="50"/>
        <v>0</v>
      </c>
      <c r="K305">
        <f t="shared" si="55"/>
        <v>4.7968853906309177E-13</v>
      </c>
      <c r="L305">
        <f t="shared" si="51"/>
        <v>17.66164984034592</v>
      </c>
      <c r="M305">
        <f t="shared" si="56"/>
        <v>311.93387508299105</v>
      </c>
    </row>
    <row r="306" spans="1:13" x14ac:dyDescent="0.25">
      <c r="A306">
        <f t="shared" si="57"/>
        <v>959.69999999998663</v>
      </c>
      <c r="B306">
        <v>194</v>
      </c>
      <c r="C306">
        <f t="shared" si="52"/>
        <v>199.19801901584788</v>
      </c>
      <c r="D306">
        <f t="shared" si="53"/>
        <v>277.88571364828533</v>
      </c>
      <c r="E306">
        <f t="shared" si="54"/>
        <v>-5.1980190158478763</v>
      </c>
      <c r="F306">
        <f t="shared" si="59"/>
        <v>2.9360440496749852E-13</v>
      </c>
      <c r="G306">
        <f t="shared" si="59"/>
        <v>4.1525666588959993E-20</v>
      </c>
      <c r="H306">
        <f t="shared" si="59"/>
        <v>2.4053173808219138E-33</v>
      </c>
      <c r="I306">
        <f t="shared" si="59"/>
        <v>0</v>
      </c>
      <c r="J306">
        <f t="shared" si="50"/>
        <v>0</v>
      </c>
      <c r="K306">
        <f t="shared" si="55"/>
        <v>2.9360444649316509E-13</v>
      </c>
      <c r="L306">
        <f t="shared" si="51"/>
        <v>-5.1980190158481703</v>
      </c>
      <c r="M306">
        <f t="shared" si="56"/>
        <v>27.019401689119181</v>
      </c>
    </row>
    <row r="307" spans="1:13" x14ac:dyDescent="0.25">
      <c r="A307">
        <f t="shared" si="57"/>
        <v>959.74999999998658</v>
      </c>
      <c r="B307">
        <v>222</v>
      </c>
      <c r="C307">
        <f t="shared" si="52"/>
        <v>199.05768787204215</v>
      </c>
      <c r="D307">
        <f t="shared" si="53"/>
        <v>277.83571364828538</v>
      </c>
      <c r="E307">
        <f t="shared" si="54"/>
        <v>22.942312127957848</v>
      </c>
      <c r="F307">
        <f t="shared" si="59"/>
        <v>1.7908621896564182E-13</v>
      </c>
      <c r="G307">
        <f t="shared" si="59"/>
        <v>2.2905670454060859E-20</v>
      </c>
      <c r="H307">
        <f t="shared" si="59"/>
        <v>1.1392499382420681E-33</v>
      </c>
      <c r="I307">
        <f t="shared" si="59"/>
        <v>0</v>
      </c>
      <c r="J307">
        <f t="shared" si="50"/>
        <v>0</v>
      </c>
      <c r="K307">
        <f t="shared" si="55"/>
        <v>1.7908624187131228E-13</v>
      </c>
      <c r="L307">
        <f t="shared" si="51"/>
        <v>22.94231212795767</v>
      </c>
      <c r="M307">
        <f t="shared" si="56"/>
        <v>526.34968577663358</v>
      </c>
    </row>
    <row r="308" spans="1:13" x14ac:dyDescent="0.25">
      <c r="A308">
        <f t="shared" si="57"/>
        <v>959.79999999998654</v>
      </c>
      <c r="B308">
        <v>204</v>
      </c>
      <c r="C308">
        <f t="shared" si="52"/>
        <v>198.91735672823643</v>
      </c>
      <c r="D308">
        <f t="shared" si="53"/>
        <v>277.78571364828542</v>
      </c>
      <c r="E308">
        <f t="shared" si="54"/>
        <v>5.0826432717635726</v>
      </c>
      <c r="F308">
        <f t="shared" si="59"/>
        <v>1.0885742956144724E-13</v>
      </c>
      <c r="G308">
        <f t="shared" si="59"/>
        <v>1.2591159088837672E-20</v>
      </c>
      <c r="H308">
        <f t="shared" si="59"/>
        <v>5.3772712620419299E-34</v>
      </c>
      <c r="I308">
        <f t="shared" si="59"/>
        <v>0</v>
      </c>
      <c r="J308">
        <f t="shared" si="50"/>
        <v>0</v>
      </c>
      <c r="K308">
        <f t="shared" si="55"/>
        <v>1.0885744215260634E-13</v>
      </c>
      <c r="L308">
        <f t="shared" si="51"/>
        <v>5.0826432717634633</v>
      </c>
      <c r="M308">
        <f t="shared" si="56"/>
        <v>25.833262628002402</v>
      </c>
    </row>
    <row r="309" spans="1:13" x14ac:dyDescent="0.25">
      <c r="A309">
        <f t="shared" si="57"/>
        <v>959.84999999998649</v>
      </c>
      <c r="B309">
        <v>233</v>
      </c>
      <c r="C309">
        <f t="shared" si="52"/>
        <v>198.7770255844307</v>
      </c>
      <c r="D309">
        <f t="shared" si="53"/>
        <v>277.73571364828547</v>
      </c>
      <c r="E309">
        <f t="shared" si="54"/>
        <v>34.222974415569297</v>
      </c>
      <c r="F309">
        <f t="shared" si="59"/>
        <v>6.5940204628016164E-14</v>
      </c>
      <c r="G309">
        <f t="shared" si="59"/>
        <v>6.8973890283750997E-21</v>
      </c>
      <c r="H309">
        <f t="shared" si="59"/>
        <v>2.5293048964476677E-34</v>
      </c>
      <c r="I309">
        <f t="shared" si="59"/>
        <v>0</v>
      </c>
      <c r="J309">
        <f t="shared" si="50"/>
        <v>0</v>
      </c>
      <c r="K309">
        <f t="shared" si="55"/>
        <v>6.5940211525405194E-14</v>
      </c>
      <c r="L309">
        <f t="shared" si="51"/>
        <v>34.222974415569233</v>
      </c>
      <c r="M309">
        <f t="shared" si="56"/>
        <v>1171.2119778487063</v>
      </c>
    </row>
    <row r="310" spans="1:13" x14ac:dyDescent="0.25">
      <c r="A310">
        <f t="shared" si="57"/>
        <v>959.89999999998645</v>
      </c>
      <c r="B310">
        <v>244</v>
      </c>
      <c r="C310">
        <f t="shared" si="52"/>
        <v>198.63669444062498</v>
      </c>
      <c r="D310">
        <f t="shared" si="53"/>
        <v>277.68571364828551</v>
      </c>
      <c r="E310">
        <f t="shared" si="54"/>
        <v>45.363305559375021</v>
      </c>
      <c r="F310">
        <f t="shared" si="59"/>
        <v>3.9805108628124955E-14</v>
      </c>
      <c r="G310">
        <f t="shared" si="59"/>
        <v>3.7653039511837148E-21</v>
      </c>
      <c r="H310">
        <f t="shared" si="59"/>
        <v>1.1855960169550699E-34</v>
      </c>
      <c r="I310">
        <f t="shared" si="59"/>
        <v>0</v>
      </c>
      <c r="J310">
        <f t="shared" si="50"/>
        <v>0</v>
      </c>
      <c r="K310">
        <f t="shared" si="55"/>
        <v>3.9805112393428908E-14</v>
      </c>
      <c r="L310">
        <f t="shared" si="51"/>
        <v>45.363305559374979</v>
      </c>
      <c r="M310">
        <f t="shared" si="56"/>
        <v>2057.8294912732208</v>
      </c>
    </row>
    <row r="311" spans="1:13" x14ac:dyDescent="0.25">
      <c r="A311">
        <f t="shared" si="57"/>
        <v>959.9499999999864</v>
      </c>
      <c r="B311">
        <v>218</v>
      </c>
      <c r="C311">
        <f t="shared" si="52"/>
        <v>198.49636329681925</v>
      </c>
      <c r="D311">
        <f t="shared" si="53"/>
        <v>277.63571364828556</v>
      </c>
      <c r="E311">
        <f t="shared" si="54"/>
        <v>19.503636703180746</v>
      </c>
      <c r="F311">
        <f t="shared" si="59"/>
        <v>2.394548533602493E-14</v>
      </c>
      <c r="G311">
        <f t="shared" si="59"/>
        <v>2.0483853718042564E-21</v>
      </c>
      <c r="H311">
        <f t="shared" si="59"/>
        <v>5.5381993714948634E-35</v>
      </c>
      <c r="I311">
        <f t="shared" si="59"/>
        <v>0</v>
      </c>
      <c r="J311">
        <f t="shared" si="50"/>
        <v>0</v>
      </c>
      <c r="K311">
        <f t="shared" si="55"/>
        <v>2.3945487384410303E-14</v>
      </c>
      <c r="L311">
        <f t="shared" si="51"/>
        <v>19.503636703180721</v>
      </c>
      <c r="M311">
        <f t="shared" si="56"/>
        <v>380.39184464965814</v>
      </c>
    </row>
    <row r="312" spans="1:13" x14ac:dyDescent="0.25">
      <c r="A312">
        <f t="shared" si="57"/>
        <v>959.99999999998636</v>
      </c>
      <c r="B312">
        <v>238</v>
      </c>
      <c r="C312">
        <f t="shared" si="52"/>
        <v>198.35603215301353</v>
      </c>
      <c r="D312">
        <f t="shared" si="53"/>
        <v>277.5857136482856</v>
      </c>
      <c r="E312">
        <f t="shared" si="54"/>
        <v>39.64396784698647</v>
      </c>
      <c r="F312">
        <f t="shared" ref="F312:I331" si="60">F$5*EXP(-(($D312-F$6)^2)/(2*F$7^2))</f>
        <v>1.4355052392950271E-14</v>
      </c>
      <c r="G312">
        <f t="shared" si="60"/>
        <v>1.1105026493246419E-21</v>
      </c>
      <c r="H312">
        <f t="shared" si="60"/>
        <v>2.5780821262989188E-35</v>
      </c>
      <c r="I312">
        <f t="shared" si="60"/>
        <v>0</v>
      </c>
      <c r="J312">
        <f t="shared" si="50"/>
        <v>0</v>
      </c>
      <c r="K312">
        <f t="shared" si="55"/>
        <v>1.4355053503452919E-14</v>
      </c>
      <c r="L312">
        <f t="shared" si="51"/>
        <v>39.643967846986456</v>
      </c>
      <c r="M312">
        <f t="shared" si="56"/>
        <v>1571.644186652896</v>
      </c>
    </row>
    <row r="313" spans="1:13" x14ac:dyDescent="0.25">
      <c r="A313">
        <f t="shared" si="57"/>
        <v>960.04999999998631</v>
      </c>
      <c r="B313">
        <v>235</v>
      </c>
      <c r="C313">
        <f t="shared" si="52"/>
        <v>198.21570100920781</v>
      </c>
      <c r="D313">
        <f t="shared" si="53"/>
        <v>277.53571364828565</v>
      </c>
      <c r="E313">
        <f t="shared" si="54"/>
        <v>36.784298990792195</v>
      </c>
      <c r="F313">
        <f t="shared" si="60"/>
        <v>8.5759497465959564E-15</v>
      </c>
      <c r="G313">
        <f t="shared" si="60"/>
        <v>5.9996213203980796E-22</v>
      </c>
      <c r="H313">
        <f t="shared" si="60"/>
        <v>1.195972565409512E-35</v>
      </c>
      <c r="I313">
        <f t="shared" si="60"/>
        <v>0</v>
      </c>
      <c r="J313">
        <f t="shared" si="50"/>
        <v>0</v>
      </c>
      <c r="K313">
        <f t="shared" si="55"/>
        <v>8.5759503465580878E-15</v>
      </c>
      <c r="L313">
        <f t="shared" si="51"/>
        <v>36.784298990792188</v>
      </c>
      <c r="M313">
        <f t="shared" si="56"/>
        <v>1353.0846522439952</v>
      </c>
    </row>
    <row r="314" spans="1:13" x14ac:dyDescent="0.25">
      <c r="A314">
        <f t="shared" si="57"/>
        <v>960.09999999998627</v>
      </c>
      <c r="B314">
        <v>228</v>
      </c>
      <c r="C314">
        <f t="shared" si="52"/>
        <v>198.07536986540208</v>
      </c>
      <c r="D314">
        <f t="shared" si="53"/>
        <v>277.4857136482857</v>
      </c>
      <c r="E314">
        <f t="shared" si="54"/>
        <v>29.924630134597919</v>
      </c>
      <c r="F314">
        <f t="shared" si="60"/>
        <v>5.1057080833010415E-15</v>
      </c>
      <c r="G314">
        <f t="shared" si="60"/>
        <v>3.2301626275712263E-22</v>
      </c>
      <c r="H314">
        <f t="shared" si="60"/>
        <v>5.5289414951596391E-36</v>
      </c>
      <c r="I314">
        <f t="shared" si="60"/>
        <v>0</v>
      </c>
      <c r="J314">
        <f t="shared" si="50"/>
        <v>0</v>
      </c>
      <c r="K314">
        <f t="shared" si="55"/>
        <v>5.105708406317304E-15</v>
      </c>
      <c r="L314">
        <f t="shared" si="51"/>
        <v>29.924630134597916</v>
      </c>
      <c r="M314">
        <f t="shared" si="56"/>
        <v>895.48348869248571</v>
      </c>
    </row>
    <row r="315" spans="1:13" x14ac:dyDescent="0.25">
      <c r="A315">
        <f t="shared" si="57"/>
        <v>960.14999999998622</v>
      </c>
      <c r="B315">
        <v>232</v>
      </c>
      <c r="C315">
        <f t="shared" si="52"/>
        <v>197.93503872159636</v>
      </c>
      <c r="D315">
        <f t="shared" si="53"/>
        <v>277.43571364828574</v>
      </c>
      <c r="E315">
        <f t="shared" si="54"/>
        <v>34.064961278403644</v>
      </c>
      <c r="F315">
        <f t="shared" si="60"/>
        <v>3.0291866991949434E-15</v>
      </c>
      <c r="G315">
        <f t="shared" si="60"/>
        <v>1.7330905093064116E-22</v>
      </c>
      <c r="H315">
        <f t="shared" si="60"/>
        <v>2.5471767328643572E-36</v>
      </c>
      <c r="I315">
        <f t="shared" si="60"/>
        <v>0</v>
      </c>
      <c r="J315">
        <f t="shared" si="50"/>
        <v>0</v>
      </c>
      <c r="K315">
        <f t="shared" si="55"/>
        <v>3.0291868725039944E-15</v>
      </c>
      <c r="L315">
        <f t="shared" si="51"/>
        <v>34.064961278403644</v>
      </c>
      <c r="M315">
        <f t="shared" si="56"/>
        <v>1160.4215868991396</v>
      </c>
    </row>
    <row r="316" spans="1:13" x14ac:dyDescent="0.25">
      <c r="A316">
        <f t="shared" si="57"/>
        <v>960.19999999998618</v>
      </c>
      <c r="B316">
        <v>239</v>
      </c>
      <c r="C316">
        <f t="shared" si="52"/>
        <v>197.79470757779063</v>
      </c>
      <c r="D316">
        <f t="shared" si="53"/>
        <v>277.38571364828579</v>
      </c>
      <c r="E316">
        <f t="shared" si="54"/>
        <v>41.205292422209368</v>
      </c>
      <c r="F316">
        <f t="shared" si="60"/>
        <v>1.7909869006415771E-15</v>
      </c>
      <c r="G316">
        <f t="shared" si="60"/>
        <v>9.2664717788221213E-23</v>
      </c>
      <c r="H316">
        <f t="shared" si="60"/>
        <v>1.1694252616745707E-36</v>
      </c>
      <c r="I316">
        <f t="shared" si="60"/>
        <v>0</v>
      </c>
      <c r="J316">
        <f t="shared" si="50"/>
        <v>0</v>
      </c>
      <c r="K316">
        <f t="shared" si="55"/>
        <v>1.7909869933062948E-15</v>
      </c>
      <c r="L316">
        <f t="shared" si="51"/>
        <v>41.205292422209368</v>
      </c>
      <c r="M316">
        <f t="shared" si="56"/>
        <v>1697.8761235997847</v>
      </c>
    </row>
    <row r="317" spans="1:13" x14ac:dyDescent="0.25">
      <c r="A317">
        <f t="shared" si="57"/>
        <v>960.24999999998613</v>
      </c>
      <c r="B317">
        <v>244</v>
      </c>
      <c r="C317">
        <f t="shared" si="52"/>
        <v>197.65437643398491</v>
      </c>
      <c r="D317">
        <f t="shared" si="53"/>
        <v>277.33571364828583</v>
      </c>
      <c r="E317">
        <f t="shared" si="54"/>
        <v>46.345623566015092</v>
      </c>
      <c r="F317">
        <f t="shared" si="60"/>
        <v>1.0552493301551002E-15</v>
      </c>
      <c r="G317">
        <f t="shared" si="60"/>
        <v>4.9374632755906657E-23</v>
      </c>
      <c r="H317">
        <f t="shared" si="60"/>
        <v>5.3503497280065976E-37</v>
      </c>
      <c r="I317">
        <f t="shared" si="60"/>
        <v>0</v>
      </c>
      <c r="J317">
        <f t="shared" si="50"/>
        <v>0</v>
      </c>
      <c r="K317">
        <f t="shared" si="55"/>
        <v>1.0552493795297329E-15</v>
      </c>
      <c r="L317">
        <f t="shared" si="51"/>
        <v>46.345623566015092</v>
      </c>
      <c r="M317">
        <f t="shared" si="56"/>
        <v>2147.9168237227736</v>
      </c>
    </row>
    <row r="318" spans="1:13" x14ac:dyDescent="0.25">
      <c r="A318">
        <f t="shared" si="57"/>
        <v>960.29999999998608</v>
      </c>
      <c r="B318">
        <v>229</v>
      </c>
      <c r="C318">
        <f t="shared" si="52"/>
        <v>197.51404529017918</v>
      </c>
      <c r="D318">
        <f t="shared" si="53"/>
        <v>277.28571364828588</v>
      </c>
      <c r="E318">
        <f t="shared" si="54"/>
        <v>31.485954709820817</v>
      </c>
      <c r="F318">
        <f t="shared" si="60"/>
        <v>6.1960379404649658E-16</v>
      </c>
      <c r="G318">
        <f t="shared" si="60"/>
        <v>2.6217402218901937E-23</v>
      </c>
      <c r="H318">
        <f t="shared" si="60"/>
        <v>2.4394289752529743E-37</v>
      </c>
      <c r="I318">
        <f t="shared" si="60"/>
        <v>0</v>
      </c>
      <c r="J318">
        <f t="shared" si="50"/>
        <v>0</v>
      </c>
      <c r="K318">
        <f t="shared" si="55"/>
        <v>6.1960382026389878E-16</v>
      </c>
      <c r="L318">
        <f t="shared" si="51"/>
        <v>31.485954709820817</v>
      </c>
      <c r="M318">
        <f t="shared" si="56"/>
        <v>991.36534398888773</v>
      </c>
    </row>
    <row r="319" spans="1:13" x14ac:dyDescent="0.25">
      <c r="A319">
        <f t="shared" si="57"/>
        <v>960.34999999998604</v>
      </c>
      <c r="B319">
        <v>231</v>
      </c>
      <c r="C319">
        <f t="shared" si="52"/>
        <v>197.37371414637346</v>
      </c>
      <c r="D319">
        <f t="shared" si="53"/>
        <v>277.23571364828592</v>
      </c>
      <c r="E319">
        <f t="shared" si="54"/>
        <v>33.626285853626541</v>
      </c>
      <c r="F319">
        <f t="shared" si="60"/>
        <v>3.6255121029249505E-16</v>
      </c>
      <c r="G319">
        <f t="shared" si="60"/>
        <v>1.3873043338593554E-23</v>
      </c>
      <c r="H319">
        <f t="shared" si="60"/>
        <v>1.1083846248612404E-37</v>
      </c>
      <c r="I319">
        <f t="shared" si="60"/>
        <v>0</v>
      </c>
      <c r="J319">
        <f t="shared" si="50"/>
        <v>0</v>
      </c>
      <c r="K319">
        <f t="shared" si="55"/>
        <v>3.6255122416553837E-16</v>
      </c>
      <c r="L319">
        <f t="shared" si="51"/>
        <v>33.626285853626541</v>
      </c>
      <c r="M319">
        <f t="shared" si="56"/>
        <v>1130.7271003098044</v>
      </c>
    </row>
    <row r="320" spans="1:13" x14ac:dyDescent="0.25">
      <c r="A320">
        <f t="shared" si="57"/>
        <v>960.39999999998599</v>
      </c>
      <c r="B320">
        <v>233</v>
      </c>
      <c r="C320">
        <f t="shared" si="52"/>
        <v>197.23338300256773</v>
      </c>
      <c r="D320">
        <f t="shared" si="53"/>
        <v>277.18571364828597</v>
      </c>
      <c r="E320">
        <f t="shared" si="54"/>
        <v>35.766616997432266</v>
      </c>
      <c r="F320">
        <f t="shared" si="60"/>
        <v>2.1140777607090503E-16</v>
      </c>
      <c r="G320">
        <f t="shared" si="60"/>
        <v>7.3156031223431769E-24</v>
      </c>
      <c r="H320">
        <f t="shared" si="60"/>
        <v>5.0186754919297631E-38</v>
      </c>
      <c r="I320">
        <f t="shared" si="60"/>
        <v>0</v>
      </c>
      <c r="J320">
        <f t="shared" si="50"/>
        <v>0</v>
      </c>
      <c r="K320">
        <f t="shared" si="55"/>
        <v>2.1140778338650815E-16</v>
      </c>
      <c r="L320">
        <f t="shared" si="51"/>
        <v>35.766616997432266</v>
      </c>
      <c r="M320">
        <f t="shared" si="56"/>
        <v>1279.2508914410107</v>
      </c>
    </row>
    <row r="321" spans="1:13" x14ac:dyDescent="0.25">
      <c r="A321">
        <f t="shared" si="57"/>
        <v>960.44999999998595</v>
      </c>
      <c r="B321">
        <v>222</v>
      </c>
      <c r="C321">
        <f t="shared" si="52"/>
        <v>197.09305185876201</v>
      </c>
      <c r="D321">
        <f t="shared" si="53"/>
        <v>277.13571364828601</v>
      </c>
      <c r="E321">
        <f t="shared" si="54"/>
        <v>24.90694814123799</v>
      </c>
      <c r="F321">
        <f t="shared" si="60"/>
        <v>1.2284821868805311E-16</v>
      </c>
      <c r="G321">
        <f t="shared" si="60"/>
        <v>3.8443669746891317E-24</v>
      </c>
      <c r="H321">
        <f t="shared" si="60"/>
        <v>2.2645611107214324E-38</v>
      </c>
      <c r="I321">
        <f t="shared" si="60"/>
        <v>0</v>
      </c>
      <c r="J321">
        <f t="shared" si="50"/>
        <v>0</v>
      </c>
      <c r="K321">
        <f t="shared" si="55"/>
        <v>1.2284822253242008E-16</v>
      </c>
      <c r="L321">
        <f t="shared" si="51"/>
        <v>24.90694814123799</v>
      </c>
      <c r="M321">
        <f t="shared" si="56"/>
        <v>620.3560657103186</v>
      </c>
    </row>
    <row r="322" spans="1:13" x14ac:dyDescent="0.25">
      <c r="A322">
        <f t="shared" si="57"/>
        <v>960.4999999999859</v>
      </c>
      <c r="B322">
        <v>251</v>
      </c>
      <c r="C322">
        <f t="shared" si="52"/>
        <v>196.95272071495629</v>
      </c>
      <c r="D322">
        <f t="shared" si="53"/>
        <v>277.08571364828606</v>
      </c>
      <c r="E322">
        <f t="shared" si="54"/>
        <v>54.047279285043714</v>
      </c>
      <c r="F322">
        <f t="shared" si="60"/>
        <v>7.1139871602495896E-17</v>
      </c>
      <c r="G322">
        <f t="shared" si="60"/>
        <v>2.0132413716027143E-24</v>
      </c>
      <c r="H322">
        <f t="shared" si="60"/>
        <v>1.0182989179850711E-38</v>
      </c>
      <c r="I322">
        <f t="shared" si="60"/>
        <v>0</v>
      </c>
      <c r="J322">
        <f t="shared" si="50"/>
        <v>0</v>
      </c>
      <c r="K322">
        <f t="shared" si="55"/>
        <v>7.1139873615737273E-17</v>
      </c>
      <c r="L322">
        <f t="shared" si="51"/>
        <v>54.047279285043714</v>
      </c>
      <c r="M322">
        <f t="shared" si="56"/>
        <v>2921.1083981155152</v>
      </c>
    </row>
    <row r="323" spans="1:13" x14ac:dyDescent="0.25">
      <c r="A323">
        <f t="shared" si="57"/>
        <v>960.54999999998586</v>
      </c>
      <c r="B323">
        <v>252</v>
      </c>
      <c r="C323">
        <f t="shared" si="52"/>
        <v>196.81238957115056</v>
      </c>
      <c r="D323">
        <f t="shared" si="53"/>
        <v>277.03571364828611</v>
      </c>
      <c r="E323">
        <f t="shared" si="54"/>
        <v>55.187610428849439</v>
      </c>
      <c r="F323">
        <f t="shared" si="60"/>
        <v>4.1053822287070096E-17</v>
      </c>
      <c r="G323">
        <f t="shared" si="60"/>
        <v>1.0506623328524415E-24</v>
      </c>
      <c r="H323">
        <f t="shared" si="60"/>
        <v>4.5631298484467379E-39</v>
      </c>
      <c r="I323">
        <f t="shared" si="60"/>
        <v>0</v>
      </c>
      <c r="J323">
        <f t="shared" si="50"/>
        <v>0</v>
      </c>
      <c r="K323">
        <f t="shared" si="55"/>
        <v>4.1053823337732427E-17</v>
      </c>
      <c r="L323">
        <f t="shared" si="51"/>
        <v>55.187610428849439</v>
      </c>
      <c r="M323">
        <f t="shared" si="56"/>
        <v>3045.6723448464513</v>
      </c>
    </row>
    <row r="324" spans="1:13" x14ac:dyDescent="0.25">
      <c r="A324">
        <f t="shared" si="57"/>
        <v>960.59999999998581</v>
      </c>
      <c r="B324">
        <v>242</v>
      </c>
      <c r="C324">
        <f t="shared" si="52"/>
        <v>196.67205842734484</v>
      </c>
      <c r="D324">
        <f t="shared" si="53"/>
        <v>276.98571364828615</v>
      </c>
      <c r="E324">
        <f t="shared" si="54"/>
        <v>45.327941572655163</v>
      </c>
      <c r="F324">
        <f t="shared" si="60"/>
        <v>2.3609697710368005E-17</v>
      </c>
      <c r="G324">
        <f t="shared" si="60"/>
        <v>5.4642025105620972E-25</v>
      </c>
      <c r="H324">
        <f t="shared" si="60"/>
        <v>2.0377301896384388E-39</v>
      </c>
      <c r="I324">
        <f t="shared" si="60"/>
        <v>0</v>
      </c>
      <c r="J324">
        <f t="shared" si="50"/>
        <v>0</v>
      </c>
      <c r="K324">
        <f t="shared" si="55"/>
        <v>2.3609698256788257E-17</v>
      </c>
      <c r="L324">
        <f t="shared" si="51"/>
        <v>45.327941572655163</v>
      </c>
      <c r="M324">
        <f t="shared" si="56"/>
        <v>2054.6222872140402</v>
      </c>
    </row>
    <row r="325" spans="1:13" x14ac:dyDescent="0.25">
      <c r="A325">
        <f t="shared" si="57"/>
        <v>960.64999999998577</v>
      </c>
      <c r="B325">
        <v>220</v>
      </c>
      <c r="C325">
        <f t="shared" si="52"/>
        <v>196.53172728353911</v>
      </c>
      <c r="D325">
        <f t="shared" si="53"/>
        <v>276.9357136482862</v>
      </c>
      <c r="E325">
        <f t="shared" si="54"/>
        <v>23.468272716460888</v>
      </c>
      <c r="F325">
        <f t="shared" si="60"/>
        <v>1.3530802739465747E-17</v>
      </c>
      <c r="G325">
        <f t="shared" si="60"/>
        <v>2.8319574110058858E-25</v>
      </c>
      <c r="H325">
        <f t="shared" si="60"/>
        <v>9.0683200578543006E-40</v>
      </c>
      <c r="I325">
        <f t="shared" si="60"/>
        <v>0</v>
      </c>
      <c r="J325">
        <f t="shared" si="50"/>
        <v>0</v>
      </c>
      <c r="K325">
        <f t="shared" si="55"/>
        <v>1.3530803022661489E-17</v>
      </c>
      <c r="L325">
        <f t="shared" si="51"/>
        <v>23.468272716460888</v>
      </c>
      <c r="M325">
        <f t="shared" si="56"/>
        <v>550.75982429418252</v>
      </c>
    </row>
    <row r="326" spans="1:13" x14ac:dyDescent="0.25">
      <c r="A326">
        <f t="shared" si="57"/>
        <v>960.69999999998572</v>
      </c>
      <c r="B326">
        <v>240</v>
      </c>
      <c r="C326">
        <f t="shared" si="52"/>
        <v>196.39139613973339</v>
      </c>
      <c r="D326">
        <f t="shared" si="53"/>
        <v>276.88571364828624</v>
      </c>
      <c r="E326">
        <f t="shared" si="54"/>
        <v>43.608603860266612</v>
      </c>
      <c r="F326">
        <f t="shared" si="60"/>
        <v>7.7277489771664474E-18</v>
      </c>
      <c r="G326">
        <f t="shared" si="60"/>
        <v>1.4626585585604834E-25</v>
      </c>
      <c r="H326">
        <f t="shared" si="60"/>
        <v>4.0216410695095242E-40</v>
      </c>
      <c r="I326">
        <f t="shared" si="60"/>
        <v>0</v>
      </c>
      <c r="J326">
        <f t="shared" si="50"/>
        <v>0</v>
      </c>
      <c r="K326">
        <f t="shared" si="55"/>
        <v>7.7277491234323032E-18</v>
      </c>
      <c r="L326">
        <f t="shared" si="51"/>
        <v>43.608603860266612</v>
      </c>
      <c r="M326">
        <f t="shared" si="56"/>
        <v>1901.71033064166</v>
      </c>
    </row>
    <row r="327" spans="1:13" x14ac:dyDescent="0.25">
      <c r="A327">
        <f t="shared" si="57"/>
        <v>960.74999999998568</v>
      </c>
      <c r="B327">
        <v>242</v>
      </c>
      <c r="C327">
        <f t="shared" si="52"/>
        <v>196.25106499592766</v>
      </c>
      <c r="D327">
        <f t="shared" si="53"/>
        <v>276.83571364828629</v>
      </c>
      <c r="E327">
        <f t="shared" si="54"/>
        <v>45.748935004072337</v>
      </c>
      <c r="F327">
        <f t="shared" si="60"/>
        <v>4.3982383144643262E-18</v>
      </c>
      <c r="G327">
        <f t="shared" si="60"/>
        <v>7.5282754874031507E-26</v>
      </c>
      <c r="H327">
        <f t="shared" si="60"/>
        <v>1.7773627845975112E-40</v>
      </c>
      <c r="I327">
        <f t="shared" si="60"/>
        <v>0</v>
      </c>
      <c r="J327">
        <f t="shared" si="50"/>
        <v>0</v>
      </c>
      <c r="K327">
        <f t="shared" si="55"/>
        <v>4.3982383897470811E-18</v>
      </c>
      <c r="L327">
        <f t="shared" si="51"/>
        <v>45.748935004072337</v>
      </c>
      <c r="M327">
        <f t="shared" si="56"/>
        <v>2092.9650540068351</v>
      </c>
    </row>
    <row r="328" spans="1:13" x14ac:dyDescent="0.25">
      <c r="A328">
        <f t="shared" si="57"/>
        <v>960.79999999998563</v>
      </c>
      <c r="B328">
        <v>240</v>
      </c>
      <c r="C328">
        <f t="shared" si="52"/>
        <v>196.11073385212194</v>
      </c>
      <c r="D328">
        <f t="shared" si="53"/>
        <v>276.78571364828633</v>
      </c>
      <c r="E328">
        <f t="shared" si="54"/>
        <v>43.889266147878061</v>
      </c>
      <c r="F328">
        <f t="shared" si="60"/>
        <v>2.4945994154517857E-18</v>
      </c>
      <c r="G328">
        <f t="shared" si="60"/>
        <v>3.8613961312285505E-26</v>
      </c>
      <c r="H328">
        <f t="shared" si="60"/>
        <v>7.8278981273362584E-41</v>
      </c>
      <c r="I328">
        <f t="shared" si="60"/>
        <v>0</v>
      </c>
      <c r="J328">
        <f t="shared" si="50"/>
        <v>0</v>
      </c>
      <c r="K328">
        <f t="shared" si="55"/>
        <v>2.494599454065747E-18</v>
      </c>
      <c r="L328">
        <f t="shared" si="51"/>
        <v>43.889266147878061</v>
      </c>
      <c r="M328">
        <f t="shared" si="56"/>
        <v>1926.2676829992752</v>
      </c>
    </row>
    <row r="329" spans="1:13" x14ac:dyDescent="0.25">
      <c r="A329">
        <f t="shared" si="57"/>
        <v>960.84999999998558</v>
      </c>
      <c r="B329">
        <v>255</v>
      </c>
      <c r="C329">
        <f t="shared" si="52"/>
        <v>195.97040270831621</v>
      </c>
      <c r="D329">
        <f t="shared" si="53"/>
        <v>276.73571364828638</v>
      </c>
      <c r="E329">
        <f t="shared" si="54"/>
        <v>59.029597291683785</v>
      </c>
      <c r="F329">
        <f t="shared" si="60"/>
        <v>1.4100002268327245E-18</v>
      </c>
      <c r="G329">
        <f t="shared" si="60"/>
        <v>1.9737380729729481E-26</v>
      </c>
      <c r="H329">
        <f t="shared" si="60"/>
        <v>3.4356629799735859E-41</v>
      </c>
      <c r="I329">
        <f t="shared" si="60"/>
        <v>0</v>
      </c>
      <c r="J329">
        <f t="shared" si="50"/>
        <v>0</v>
      </c>
      <c r="K329">
        <f t="shared" si="55"/>
        <v>1.4100002465701053E-18</v>
      </c>
      <c r="L329">
        <f t="shared" si="51"/>
        <v>59.029597291683785</v>
      </c>
      <c r="M329">
        <f t="shared" si="56"/>
        <v>3484.4933564183616</v>
      </c>
    </row>
    <row r="330" spans="1:13" x14ac:dyDescent="0.25">
      <c r="A330">
        <f t="shared" si="57"/>
        <v>960.89999999998554</v>
      </c>
      <c r="B330">
        <v>206</v>
      </c>
      <c r="C330">
        <f t="shared" si="52"/>
        <v>195.83007156451049</v>
      </c>
      <c r="D330">
        <f t="shared" si="53"/>
        <v>276.68571364828642</v>
      </c>
      <c r="E330">
        <f t="shared" si="54"/>
        <v>10.16992843548951</v>
      </c>
      <c r="F330">
        <f t="shared" si="60"/>
        <v>7.9420726664489288E-19</v>
      </c>
      <c r="G330">
        <f t="shared" si="60"/>
        <v>1.0053817272933166E-26</v>
      </c>
      <c r="H330">
        <f t="shared" si="60"/>
        <v>1.5026998845844072E-41</v>
      </c>
      <c r="I330">
        <f t="shared" si="60"/>
        <v>0</v>
      </c>
      <c r="J330">
        <f t="shared" si="50"/>
        <v>0</v>
      </c>
      <c r="K330">
        <f t="shared" si="55"/>
        <v>7.9420727669871018E-19</v>
      </c>
      <c r="L330">
        <f t="shared" si="51"/>
        <v>10.16992843548951</v>
      </c>
      <c r="M330">
        <f t="shared" si="56"/>
        <v>103.42744438297811</v>
      </c>
    </row>
    <row r="331" spans="1:13" x14ac:dyDescent="0.25">
      <c r="A331">
        <f t="shared" si="57"/>
        <v>960.94999999998549</v>
      </c>
      <c r="B331">
        <v>201</v>
      </c>
      <c r="C331">
        <f t="shared" si="52"/>
        <v>195.68974042070477</v>
      </c>
      <c r="D331">
        <f t="shared" si="53"/>
        <v>276.63571364828647</v>
      </c>
      <c r="E331">
        <f t="shared" si="54"/>
        <v>5.3102595792952343</v>
      </c>
      <c r="F331">
        <f t="shared" si="60"/>
        <v>4.4580490006611545E-19</v>
      </c>
      <c r="G331">
        <f t="shared" si="60"/>
        <v>5.1035075820336773E-27</v>
      </c>
      <c r="H331">
        <f t="shared" si="60"/>
        <v>6.54983347284324E-42</v>
      </c>
      <c r="I331">
        <f t="shared" si="60"/>
        <v>0</v>
      </c>
      <c r="J331">
        <f t="shared" si="50"/>
        <v>0</v>
      </c>
      <c r="K331">
        <f t="shared" si="55"/>
        <v>4.4580490516962305E-19</v>
      </c>
      <c r="L331">
        <f t="shared" si="51"/>
        <v>5.3102595792952343</v>
      </c>
      <c r="M331">
        <f t="shared" si="56"/>
        <v>28.198856799496799</v>
      </c>
    </row>
    <row r="332" spans="1:13" x14ac:dyDescent="0.25">
      <c r="A332">
        <f t="shared" si="57"/>
        <v>960.99999999998545</v>
      </c>
      <c r="B332">
        <v>236</v>
      </c>
      <c r="C332">
        <f t="shared" si="52"/>
        <v>195.54940927689904</v>
      </c>
      <c r="D332">
        <f t="shared" si="53"/>
        <v>276.58571364828651</v>
      </c>
      <c r="E332">
        <f t="shared" si="54"/>
        <v>40.450590723100959</v>
      </c>
      <c r="F332">
        <f t="shared" ref="F332:I351" si="61">F$5*EXP(-(($D332-F$6)^2)/(2*F$7^2))</f>
        <v>2.4937454844722364E-19</v>
      </c>
      <c r="G332">
        <f t="shared" si="61"/>
        <v>2.5816826045204775E-27</v>
      </c>
      <c r="H332">
        <f t="shared" si="61"/>
        <v>2.8450150700453759E-42</v>
      </c>
      <c r="I332">
        <f t="shared" si="61"/>
        <v>0</v>
      </c>
      <c r="J332">
        <f t="shared" ref="J332:J395" si="62">J$5*EXP(-(($D332-J$6)^2)/(2*J$7^2))</f>
        <v>0</v>
      </c>
      <c r="K332">
        <f t="shared" si="55"/>
        <v>2.4937455102890625E-19</v>
      </c>
      <c r="L332">
        <f t="shared" ref="L332:L395" si="63">E332-K332</f>
        <v>40.450590723100959</v>
      </c>
      <c r="M332">
        <f t="shared" si="56"/>
        <v>1636.2502898478213</v>
      </c>
    </row>
    <row r="333" spans="1:13" x14ac:dyDescent="0.25">
      <c r="A333">
        <f t="shared" si="57"/>
        <v>961.0499999999854</v>
      </c>
      <c r="B333">
        <v>212</v>
      </c>
      <c r="C333">
        <f t="shared" ref="C333:C396" si="64">$P$12*A333+$Q$12</f>
        <v>195.40907813309332</v>
      </c>
      <c r="D333">
        <f t="shared" ref="D333:D396" si="65">1253.6-A333-$N$5</f>
        <v>276.53571364828656</v>
      </c>
      <c r="E333">
        <f t="shared" ref="E333:E396" si="66">B333-C333</f>
        <v>16.590921866906683</v>
      </c>
      <c r="F333">
        <f t="shared" si="61"/>
        <v>1.3901309835528944E-19</v>
      </c>
      <c r="G333">
        <f t="shared" si="61"/>
        <v>1.3014672384240777E-27</v>
      </c>
      <c r="H333">
        <f t="shared" si="61"/>
        <v>1.2315021987781686E-42</v>
      </c>
      <c r="I333">
        <f t="shared" si="61"/>
        <v>0</v>
      </c>
      <c r="J333">
        <f t="shared" si="62"/>
        <v>0</v>
      </c>
      <c r="K333">
        <f t="shared" ref="K333:K396" si="67">F333+G333+H333+I333+J333</f>
        <v>1.3901309965675668E-19</v>
      </c>
      <c r="L333">
        <f t="shared" si="63"/>
        <v>16.590921866906683</v>
      </c>
      <c r="M333">
        <f t="shared" ref="M333:M396" si="68">(L333)^2</f>
        <v>275.25868839380234</v>
      </c>
    </row>
    <row r="334" spans="1:13" x14ac:dyDescent="0.25">
      <c r="A334">
        <f t="shared" ref="A334:A397" si="69">A333+$B$7</f>
        <v>961.09999999998536</v>
      </c>
      <c r="B334">
        <v>217</v>
      </c>
      <c r="C334">
        <f t="shared" si="64"/>
        <v>195.26874698928759</v>
      </c>
      <c r="D334">
        <f t="shared" si="65"/>
        <v>276.48571364828661</v>
      </c>
      <c r="E334">
        <f t="shared" si="66"/>
        <v>21.731253010712408</v>
      </c>
      <c r="F334">
        <f t="shared" si="61"/>
        <v>7.7224592823472858E-20</v>
      </c>
      <c r="G334">
        <f t="shared" si="61"/>
        <v>6.5382261673336915E-28</v>
      </c>
      <c r="H334">
        <f t="shared" si="61"/>
        <v>5.3122942103187305E-43</v>
      </c>
      <c r="I334">
        <f t="shared" si="61"/>
        <v>0</v>
      </c>
      <c r="J334">
        <f t="shared" si="62"/>
        <v>0</v>
      </c>
      <c r="K334">
        <f t="shared" si="67"/>
        <v>7.7224593477295475E-20</v>
      </c>
      <c r="L334">
        <f t="shared" si="63"/>
        <v>21.731253010712408</v>
      </c>
      <c r="M334">
        <f t="shared" si="68"/>
        <v>472.24735741559709</v>
      </c>
    </row>
    <row r="335" spans="1:13" x14ac:dyDescent="0.25">
      <c r="A335">
        <f t="shared" si="69"/>
        <v>961.14999999998531</v>
      </c>
      <c r="B335">
        <v>265</v>
      </c>
      <c r="C335">
        <f t="shared" si="64"/>
        <v>195.12841584548187</v>
      </c>
      <c r="D335">
        <f t="shared" si="65"/>
        <v>276.43571364828665</v>
      </c>
      <c r="E335">
        <f t="shared" si="66"/>
        <v>69.871584154518132</v>
      </c>
      <c r="F335">
        <f t="shared" si="61"/>
        <v>4.2751547394414491E-20</v>
      </c>
      <c r="G335">
        <f t="shared" si="61"/>
        <v>3.2732784118312454E-28</v>
      </c>
      <c r="H335">
        <f t="shared" si="61"/>
        <v>2.2836279771980803E-43</v>
      </c>
      <c r="I335">
        <f t="shared" si="61"/>
        <v>0</v>
      </c>
      <c r="J335">
        <f t="shared" si="62"/>
        <v>0</v>
      </c>
      <c r="K335">
        <f t="shared" si="67"/>
        <v>4.275154772174233E-20</v>
      </c>
      <c r="L335">
        <f t="shared" si="63"/>
        <v>69.871584154518132</v>
      </c>
      <c r="M335">
        <f t="shared" si="68"/>
        <v>4882.0382722619097</v>
      </c>
    </row>
    <row r="336" spans="1:13" x14ac:dyDescent="0.25">
      <c r="A336">
        <f t="shared" si="69"/>
        <v>961.19999999998527</v>
      </c>
      <c r="B336">
        <v>240</v>
      </c>
      <c r="C336">
        <f t="shared" si="64"/>
        <v>194.98808470167614</v>
      </c>
      <c r="D336">
        <f t="shared" si="65"/>
        <v>276.3857136482867</v>
      </c>
      <c r="E336">
        <f t="shared" si="66"/>
        <v>45.011915298323856</v>
      </c>
      <c r="F336">
        <f t="shared" si="61"/>
        <v>2.3585460369990193E-20</v>
      </c>
      <c r="G336">
        <f t="shared" si="61"/>
        <v>1.6330604481269501E-28</v>
      </c>
      <c r="H336">
        <f t="shared" si="61"/>
        <v>9.7828388151365591E-44</v>
      </c>
      <c r="I336">
        <f t="shared" si="61"/>
        <v>0</v>
      </c>
      <c r="J336">
        <f t="shared" si="62"/>
        <v>0</v>
      </c>
      <c r="K336">
        <f t="shared" si="67"/>
        <v>2.3585460533296238E-20</v>
      </c>
      <c r="L336">
        <f t="shared" si="63"/>
        <v>45.011915298323856</v>
      </c>
      <c r="M336">
        <f t="shared" si="68"/>
        <v>2026.0725188234812</v>
      </c>
    </row>
    <row r="337" spans="1:13" x14ac:dyDescent="0.25">
      <c r="A337">
        <f t="shared" si="69"/>
        <v>961.24999999998522</v>
      </c>
      <c r="B337">
        <v>255</v>
      </c>
      <c r="C337">
        <f t="shared" si="64"/>
        <v>194.84775355787042</v>
      </c>
      <c r="D337">
        <f t="shared" si="65"/>
        <v>276.33571364828674</v>
      </c>
      <c r="E337">
        <f t="shared" si="66"/>
        <v>60.152246442129581</v>
      </c>
      <c r="F337">
        <f t="shared" si="61"/>
        <v>1.2966811108816802E-20</v>
      </c>
      <c r="G337">
        <f t="shared" si="61"/>
        <v>8.1192868007726617E-29</v>
      </c>
      <c r="H337">
        <f t="shared" si="61"/>
        <v>4.1763871283525295E-44</v>
      </c>
      <c r="I337">
        <f t="shared" si="61"/>
        <v>0</v>
      </c>
      <c r="J337">
        <f t="shared" si="62"/>
        <v>0</v>
      </c>
      <c r="K337">
        <f t="shared" si="67"/>
        <v>1.296681119000967E-20</v>
      </c>
      <c r="L337">
        <f t="shared" si="63"/>
        <v>60.152246442129581</v>
      </c>
      <c r="M337">
        <f t="shared" si="68"/>
        <v>3618.2927520346907</v>
      </c>
    </row>
    <row r="338" spans="1:13" x14ac:dyDescent="0.25">
      <c r="A338">
        <f t="shared" si="69"/>
        <v>961.29999999998518</v>
      </c>
      <c r="B338">
        <v>220</v>
      </c>
      <c r="C338">
        <f t="shared" si="64"/>
        <v>194.70742241406469</v>
      </c>
      <c r="D338">
        <f t="shared" si="65"/>
        <v>276.28571364828679</v>
      </c>
      <c r="E338">
        <f t="shared" si="66"/>
        <v>25.292577585935305</v>
      </c>
      <c r="F338">
        <f t="shared" si="61"/>
        <v>7.1042513518363765E-21</v>
      </c>
      <c r="G338">
        <f t="shared" si="61"/>
        <v>4.0228126938455336E-29</v>
      </c>
      <c r="H338">
        <f t="shared" si="61"/>
        <v>1.776776930381534E-44</v>
      </c>
      <c r="I338">
        <f t="shared" si="61"/>
        <v>0</v>
      </c>
      <c r="J338">
        <f t="shared" si="62"/>
        <v>0</v>
      </c>
      <c r="K338">
        <f t="shared" si="67"/>
        <v>7.1042513920645031E-21</v>
      </c>
      <c r="L338">
        <f t="shared" si="63"/>
        <v>25.292577585935305</v>
      </c>
      <c r="M338">
        <f t="shared" si="68"/>
        <v>639.714480940557</v>
      </c>
    </row>
    <row r="339" spans="1:13" x14ac:dyDescent="0.25">
      <c r="A339">
        <f t="shared" si="69"/>
        <v>961.34999999998513</v>
      </c>
      <c r="B339">
        <v>232</v>
      </c>
      <c r="C339">
        <f t="shared" si="64"/>
        <v>194.56709127025897</v>
      </c>
      <c r="D339">
        <f t="shared" si="65"/>
        <v>276.23571364828683</v>
      </c>
      <c r="E339">
        <f t="shared" si="66"/>
        <v>37.43290872974103</v>
      </c>
      <c r="F339">
        <f t="shared" si="61"/>
        <v>3.8788211974087016E-21</v>
      </c>
      <c r="G339">
        <f t="shared" si="61"/>
        <v>1.9862689280964391E-29</v>
      </c>
      <c r="H339">
        <f t="shared" si="61"/>
        <v>7.5328856070762364E-45</v>
      </c>
      <c r="I339">
        <f t="shared" si="61"/>
        <v>0</v>
      </c>
      <c r="J339">
        <f t="shared" si="62"/>
        <v>0</v>
      </c>
      <c r="K339">
        <f t="shared" si="67"/>
        <v>3.8788212172713912E-21</v>
      </c>
      <c r="L339">
        <f t="shared" si="63"/>
        <v>37.43290872974103</v>
      </c>
      <c r="M339">
        <f t="shared" si="68"/>
        <v>1401.2226559691221</v>
      </c>
    </row>
    <row r="340" spans="1:13" x14ac:dyDescent="0.25">
      <c r="A340">
        <f t="shared" si="69"/>
        <v>961.39999999998508</v>
      </c>
      <c r="B340">
        <v>241</v>
      </c>
      <c r="C340">
        <f t="shared" si="64"/>
        <v>194.42676012645325</v>
      </c>
      <c r="D340">
        <f t="shared" si="65"/>
        <v>276.18571364828688</v>
      </c>
      <c r="E340">
        <f t="shared" si="66"/>
        <v>46.573239873546754</v>
      </c>
      <c r="F340">
        <f t="shared" si="61"/>
        <v>2.1104618675725401E-21</v>
      </c>
      <c r="G340">
        <f t="shared" si="61"/>
        <v>9.7733306801624792E-30</v>
      </c>
      <c r="H340">
        <f t="shared" si="61"/>
        <v>3.1826299515230687E-45</v>
      </c>
      <c r="I340">
        <f t="shared" si="61"/>
        <v>0</v>
      </c>
      <c r="J340">
        <f t="shared" si="62"/>
        <v>0</v>
      </c>
      <c r="K340">
        <f t="shared" si="67"/>
        <v>2.110461877345871E-21</v>
      </c>
      <c r="L340">
        <f t="shared" si="63"/>
        <v>46.573239873546754</v>
      </c>
      <c r="M340">
        <f t="shared" si="68"/>
        <v>2169.0666723189252</v>
      </c>
    </row>
    <row r="341" spans="1:13" x14ac:dyDescent="0.25">
      <c r="A341">
        <f t="shared" si="69"/>
        <v>961.44999999998504</v>
      </c>
      <c r="B341">
        <v>233</v>
      </c>
      <c r="C341">
        <f t="shared" si="64"/>
        <v>194.28642898264752</v>
      </c>
      <c r="D341">
        <f t="shared" si="65"/>
        <v>276.13571364828692</v>
      </c>
      <c r="E341">
        <f t="shared" si="66"/>
        <v>38.713571017352479</v>
      </c>
      <c r="F341">
        <f t="shared" si="61"/>
        <v>1.1443307451120713E-21</v>
      </c>
      <c r="G341">
        <f t="shared" si="61"/>
        <v>4.7922939106858544E-30</v>
      </c>
      <c r="H341">
        <f t="shared" si="61"/>
        <v>1.3400074914220804E-45</v>
      </c>
      <c r="I341">
        <f t="shared" si="61"/>
        <v>0</v>
      </c>
      <c r="J341">
        <f t="shared" si="62"/>
        <v>0</v>
      </c>
      <c r="K341">
        <f t="shared" si="67"/>
        <v>1.1443307499043653E-21</v>
      </c>
      <c r="L341">
        <f t="shared" si="63"/>
        <v>38.713571017352479</v>
      </c>
      <c r="M341">
        <f t="shared" si="68"/>
        <v>1498.7405809155939</v>
      </c>
    </row>
    <row r="342" spans="1:13" x14ac:dyDescent="0.25">
      <c r="A342">
        <f t="shared" si="69"/>
        <v>961.49999999998499</v>
      </c>
      <c r="B342">
        <v>205</v>
      </c>
      <c r="C342">
        <f t="shared" si="64"/>
        <v>194.1460978388418</v>
      </c>
      <c r="D342">
        <f t="shared" si="65"/>
        <v>276.08571364828697</v>
      </c>
      <c r="E342">
        <f t="shared" si="66"/>
        <v>10.853902161158203</v>
      </c>
      <c r="F342">
        <f t="shared" si="61"/>
        <v>6.1833229621947544E-22</v>
      </c>
      <c r="G342">
        <f t="shared" si="61"/>
        <v>2.341750410458048E-30</v>
      </c>
      <c r="H342">
        <f t="shared" si="61"/>
        <v>5.6224372176069928E-46</v>
      </c>
      <c r="I342">
        <f t="shared" si="61"/>
        <v>0</v>
      </c>
      <c r="J342">
        <f t="shared" si="62"/>
        <v>0</v>
      </c>
      <c r="K342">
        <f t="shared" si="67"/>
        <v>6.1833229856122588E-22</v>
      </c>
      <c r="L342">
        <f t="shared" si="63"/>
        <v>10.853902161158203</v>
      </c>
      <c r="M342">
        <f t="shared" si="68"/>
        <v>117.80719212399471</v>
      </c>
    </row>
    <row r="343" spans="1:13" x14ac:dyDescent="0.25">
      <c r="A343">
        <f t="shared" si="69"/>
        <v>961.54999999998495</v>
      </c>
      <c r="B343">
        <v>234</v>
      </c>
      <c r="C343">
        <f t="shared" si="64"/>
        <v>194.00576669503607</v>
      </c>
      <c r="D343">
        <f t="shared" si="65"/>
        <v>276.03571364828701</v>
      </c>
      <c r="E343">
        <f t="shared" si="66"/>
        <v>39.994233304963927</v>
      </c>
      <c r="F343">
        <f t="shared" si="61"/>
        <v>3.3295734722075486E-22</v>
      </c>
      <c r="G343">
        <f t="shared" si="61"/>
        <v>1.1403392483319265E-30</v>
      </c>
      <c r="H343">
        <f t="shared" si="61"/>
        <v>2.3509224889973723E-46</v>
      </c>
      <c r="I343">
        <f t="shared" si="61"/>
        <v>0</v>
      </c>
      <c r="J343">
        <f t="shared" si="62"/>
        <v>0</v>
      </c>
      <c r="K343">
        <f t="shared" si="67"/>
        <v>3.3295734836109412E-22</v>
      </c>
      <c r="L343">
        <f t="shared" si="63"/>
        <v>39.994233304963927</v>
      </c>
      <c r="M343">
        <f t="shared" si="68"/>
        <v>1599.5386976518857</v>
      </c>
    </row>
    <row r="344" spans="1:13" x14ac:dyDescent="0.25">
      <c r="A344">
        <f t="shared" si="69"/>
        <v>961.5999999999849</v>
      </c>
      <c r="B344">
        <v>233</v>
      </c>
      <c r="C344">
        <f t="shared" si="64"/>
        <v>193.86543555123035</v>
      </c>
      <c r="D344">
        <f t="shared" si="65"/>
        <v>275.98571364828706</v>
      </c>
      <c r="E344">
        <f t="shared" si="66"/>
        <v>39.134564448769652</v>
      </c>
      <c r="F344">
        <f t="shared" si="61"/>
        <v>1.7866997727863369E-22</v>
      </c>
      <c r="G344">
        <f t="shared" si="61"/>
        <v>5.5338049421033733E-31</v>
      </c>
      <c r="H344">
        <f t="shared" si="61"/>
        <v>9.7959895656872725E-47</v>
      </c>
      <c r="I344">
        <f t="shared" si="61"/>
        <v>0</v>
      </c>
      <c r="J344">
        <f t="shared" si="62"/>
        <v>0</v>
      </c>
      <c r="K344">
        <f t="shared" si="67"/>
        <v>1.7866997783201418E-22</v>
      </c>
      <c r="L344">
        <f t="shared" si="63"/>
        <v>39.134564448769652</v>
      </c>
      <c r="M344">
        <f t="shared" si="68"/>
        <v>1531.5141345949055</v>
      </c>
    </row>
    <row r="345" spans="1:13" x14ac:dyDescent="0.25">
      <c r="A345">
        <f t="shared" si="69"/>
        <v>961.64999999998486</v>
      </c>
      <c r="B345">
        <v>214</v>
      </c>
      <c r="C345">
        <f t="shared" si="64"/>
        <v>193.72510440742462</v>
      </c>
      <c r="D345">
        <f t="shared" si="65"/>
        <v>275.93571364828711</v>
      </c>
      <c r="E345">
        <f t="shared" si="66"/>
        <v>20.274895592575376</v>
      </c>
      <c r="F345">
        <f t="shared" si="61"/>
        <v>9.5545638976034468E-23</v>
      </c>
      <c r="G345">
        <f t="shared" si="61"/>
        <v>2.6761467763183027E-31</v>
      </c>
      <c r="H345">
        <f t="shared" si="61"/>
        <v>4.0677534753131063E-47</v>
      </c>
      <c r="I345">
        <f t="shared" si="61"/>
        <v>0</v>
      </c>
      <c r="J345">
        <f t="shared" si="62"/>
        <v>0</v>
      </c>
      <c r="K345">
        <f t="shared" si="67"/>
        <v>9.5545639243649146E-23</v>
      </c>
      <c r="L345">
        <f t="shared" si="63"/>
        <v>20.274895592575376</v>
      </c>
      <c r="M345">
        <f t="shared" si="68"/>
        <v>411.07139128983243</v>
      </c>
    </row>
    <row r="346" spans="1:13" x14ac:dyDescent="0.25">
      <c r="A346">
        <f t="shared" si="69"/>
        <v>961.69999999998481</v>
      </c>
      <c r="B346">
        <v>240</v>
      </c>
      <c r="C346">
        <f t="shared" si="64"/>
        <v>193.5847732636189</v>
      </c>
      <c r="D346">
        <f t="shared" si="65"/>
        <v>275.88571364828715</v>
      </c>
      <c r="E346">
        <f t="shared" si="66"/>
        <v>46.415226736381101</v>
      </c>
      <c r="F346">
        <f t="shared" si="61"/>
        <v>5.0917428678308365E-23</v>
      </c>
      <c r="G346">
        <f t="shared" si="61"/>
        <v>1.2897107474199624E-31</v>
      </c>
      <c r="H346">
        <f t="shared" si="61"/>
        <v>1.6832834104647563E-47</v>
      </c>
      <c r="I346">
        <f t="shared" si="61"/>
        <v>0</v>
      </c>
      <c r="J346">
        <f t="shared" si="62"/>
        <v>0</v>
      </c>
      <c r="K346">
        <f t="shared" si="67"/>
        <v>5.0917428807279438E-23</v>
      </c>
      <c r="L346">
        <f t="shared" si="63"/>
        <v>46.415226736381101</v>
      </c>
      <c r="M346">
        <f t="shared" si="68"/>
        <v>2154.3732729896669</v>
      </c>
    </row>
    <row r="347" spans="1:13" x14ac:dyDescent="0.25">
      <c r="A347">
        <f t="shared" si="69"/>
        <v>961.74999999998477</v>
      </c>
      <c r="B347">
        <v>217</v>
      </c>
      <c r="C347">
        <f t="shared" si="64"/>
        <v>193.44444211981317</v>
      </c>
      <c r="D347">
        <f t="shared" si="65"/>
        <v>275.8357136482872</v>
      </c>
      <c r="E347">
        <f t="shared" si="66"/>
        <v>23.555557880186825</v>
      </c>
      <c r="F347">
        <f t="shared" si="61"/>
        <v>2.7040727139368245E-23</v>
      </c>
      <c r="G347">
        <f t="shared" si="61"/>
        <v>6.1939973647813471E-32</v>
      </c>
      <c r="H347">
        <f t="shared" si="61"/>
        <v>6.9415454137725561E-48</v>
      </c>
      <c r="I347">
        <f t="shared" si="61"/>
        <v>0</v>
      </c>
      <c r="J347">
        <f t="shared" si="62"/>
        <v>0</v>
      </c>
      <c r="K347">
        <f t="shared" si="67"/>
        <v>2.7040727201308217E-23</v>
      </c>
      <c r="L347">
        <f t="shared" si="63"/>
        <v>23.555557880186825</v>
      </c>
      <c r="M347">
        <f t="shared" si="68"/>
        <v>554.86430704683164</v>
      </c>
    </row>
    <row r="348" spans="1:13" x14ac:dyDescent="0.25">
      <c r="A348">
        <f t="shared" si="69"/>
        <v>961.79999999998472</v>
      </c>
      <c r="B348">
        <v>230</v>
      </c>
      <c r="C348">
        <f t="shared" si="64"/>
        <v>193.30411097600745</v>
      </c>
      <c r="D348">
        <f t="shared" si="65"/>
        <v>275.78571364828724</v>
      </c>
      <c r="E348">
        <f t="shared" si="66"/>
        <v>36.695889023992549</v>
      </c>
      <c r="F348">
        <f t="shared" si="61"/>
        <v>1.4310887756898137E-23</v>
      </c>
      <c r="G348">
        <f t="shared" si="61"/>
        <v>2.9644629107597225E-32</v>
      </c>
      <c r="H348">
        <f t="shared" si="61"/>
        <v>2.8526691327304118E-48</v>
      </c>
      <c r="I348">
        <f t="shared" si="61"/>
        <v>0</v>
      </c>
      <c r="J348">
        <f t="shared" si="62"/>
        <v>0</v>
      </c>
      <c r="K348">
        <f t="shared" si="67"/>
        <v>1.4310887786542768E-23</v>
      </c>
      <c r="L348">
        <f t="shared" si="63"/>
        <v>36.695889023992549</v>
      </c>
      <c r="M348">
        <f t="shared" si="68"/>
        <v>1346.5882712611769</v>
      </c>
    </row>
    <row r="349" spans="1:13" x14ac:dyDescent="0.25">
      <c r="A349">
        <f t="shared" si="69"/>
        <v>961.84999999998468</v>
      </c>
      <c r="B349">
        <v>213</v>
      </c>
      <c r="C349">
        <f t="shared" si="64"/>
        <v>193.16377983220173</v>
      </c>
      <c r="D349">
        <f t="shared" si="65"/>
        <v>275.73571364828729</v>
      </c>
      <c r="E349">
        <f t="shared" si="66"/>
        <v>19.836220167798274</v>
      </c>
      <c r="F349">
        <f t="shared" si="61"/>
        <v>7.5476385268411216E-24</v>
      </c>
      <c r="G349">
        <f t="shared" si="61"/>
        <v>1.413895569363356E-32</v>
      </c>
      <c r="H349">
        <f t="shared" si="61"/>
        <v>1.1682692451475255E-48</v>
      </c>
      <c r="I349">
        <f t="shared" si="61"/>
        <v>0</v>
      </c>
      <c r="J349">
        <f t="shared" si="62"/>
        <v>0</v>
      </c>
      <c r="K349">
        <f t="shared" si="67"/>
        <v>7.5476385409800779E-24</v>
      </c>
      <c r="L349">
        <f t="shared" si="63"/>
        <v>19.836220167798274</v>
      </c>
      <c r="M349">
        <f t="shared" si="68"/>
        <v>393.47563054536698</v>
      </c>
    </row>
    <row r="350" spans="1:13" x14ac:dyDescent="0.25">
      <c r="A350">
        <f t="shared" si="69"/>
        <v>961.89999999998463</v>
      </c>
      <c r="B350">
        <v>224</v>
      </c>
      <c r="C350">
        <f t="shared" si="64"/>
        <v>193.023448688396</v>
      </c>
      <c r="D350">
        <f t="shared" si="65"/>
        <v>275.68571364828733</v>
      </c>
      <c r="E350">
        <f t="shared" si="66"/>
        <v>30.976551311603998</v>
      </c>
      <c r="F350">
        <f t="shared" si="61"/>
        <v>3.9669060718423376E-24</v>
      </c>
      <c r="G350">
        <f t="shared" si="61"/>
        <v>6.7202426342500457E-33</v>
      </c>
      <c r="H350">
        <f t="shared" si="61"/>
        <v>4.7679401214044701E-49</v>
      </c>
      <c r="I350">
        <f t="shared" si="61"/>
        <v>0</v>
      </c>
      <c r="J350">
        <f t="shared" si="62"/>
        <v>0</v>
      </c>
      <c r="K350">
        <f t="shared" si="67"/>
        <v>3.96690607856258E-24</v>
      </c>
      <c r="L350">
        <f t="shared" si="63"/>
        <v>30.976551311603998</v>
      </c>
      <c r="M350">
        <f t="shared" si="68"/>
        <v>959.54673116043534</v>
      </c>
    </row>
    <row r="351" spans="1:13" x14ac:dyDescent="0.25">
      <c r="A351">
        <f t="shared" si="69"/>
        <v>961.94999999998458</v>
      </c>
      <c r="B351">
        <v>204</v>
      </c>
      <c r="C351">
        <f t="shared" si="64"/>
        <v>192.88311754459028</v>
      </c>
      <c r="D351">
        <f t="shared" si="65"/>
        <v>275.63571364828738</v>
      </c>
      <c r="E351">
        <f t="shared" si="66"/>
        <v>11.116882455409723</v>
      </c>
      <c r="F351">
        <f t="shared" si="61"/>
        <v>2.0777297088607643E-24</v>
      </c>
      <c r="G351">
        <f t="shared" si="61"/>
        <v>3.1830897275954822E-33</v>
      </c>
      <c r="H351">
        <f t="shared" si="61"/>
        <v>1.9391658254768096E-49</v>
      </c>
      <c r="I351">
        <f t="shared" si="61"/>
        <v>0</v>
      </c>
      <c r="J351">
        <f t="shared" si="62"/>
        <v>0</v>
      </c>
      <c r="K351">
        <f t="shared" si="67"/>
        <v>2.0777297120438539E-24</v>
      </c>
      <c r="L351">
        <f t="shared" si="63"/>
        <v>11.116882455409723</v>
      </c>
      <c r="M351">
        <f t="shared" si="68"/>
        <v>123.58507552739651</v>
      </c>
    </row>
    <row r="352" spans="1:13" x14ac:dyDescent="0.25">
      <c r="A352">
        <f t="shared" si="69"/>
        <v>961.99999999998454</v>
      </c>
      <c r="B352">
        <v>210</v>
      </c>
      <c r="C352">
        <f t="shared" si="64"/>
        <v>192.74278640078455</v>
      </c>
      <c r="D352">
        <f t="shared" si="65"/>
        <v>275.58571364828742</v>
      </c>
      <c r="E352">
        <f t="shared" si="66"/>
        <v>17.257213599215447</v>
      </c>
      <c r="F352">
        <f t="shared" ref="F352:I371" si="70">F$5*EXP(-(($D352-F$6)^2)/(2*F$7^2))</f>
        <v>1.0844823531360202E-24</v>
      </c>
      <c r="G352">
        <f t="shared" si="70"/>
        <v>1.5024814406924241E-33</v>
      </c>
      <c r="H352">
        <f t="shared" si="70"/>
        <v>7.8595089456641221E-50</v>
      </c>
      <c r="I352">
        <f t="shared" si="70"/>
        <v>0</v>
      </c>
      <c r="J352">
        <f t="shared" si="62"/>
        <v>0</v>
      </c>
      <c r="K352">
        <f t="shared" si="67"/>
        <v>1.0844823546385017E-24</v>
      </c>
      <c r="L352">
        <f t="shared" si="63"/>
        <v>17.257213599215447</v>
      </c>
      <c r="M352">
        <f t="shared" si="68"/>
        <v>297.81142120894657</v>
      </c>
    </row>
    <row r="353" spans="1:13" x14ac:dyDescent="0.25">
      <c r="A353">
        <f t="shared" si="69"/>
        <v>962.04999999998449</v>
      </c>
      <c r="B353">
        <v>219</v>
      </c>
      <c r="C353">
        <f t="shared" si="64"/>
        <v>192.60245525697883</v>
      </c>
      <c r="D353">
        <f t="shared" si="65"/>
        <v>275.53571364828747</v>
      </c>
      <c r="E353">
        <f t="shared" si="66"/>
        <v>26.397544743021172</v>
      </c>
      <c r="F353">
        <f t="shared" si="70"/>
        <v>5.6409498260555016E-25</v>
      </c>
      <c r="G353">
        <f t="shared" si="70"/>
        <v>7.0674974216140756E-34</v>
      </c>
      <c r="H353">
        <f t="shared" si="70"/>
        <v>3.1744769931378071E-50</v>
      </c>
      <c r="I353">
        <f t="shared" si="70"/>
        <v>0</v>
      </c>
      <c r="J353">
        <f t="shared" si="62"/>
        <v>0</v>
      </c>
      <c r="K353">
        <f t="shared" si="67"/>
        <v>5.6409498331229988E-25</v>
      </c>
      <c r="L353">
        <f t="shared" si="63"/>
        <v>26.397544743021172</v>
      </c>
      <c r="M353">
        <f t="shared" si="68"/>
        <v>696.83036845980473</v>
      </c>
    </row>
    <row r="354" spans="1:13" x14ac:dyDescent="0.25">
      <c r="A354">
        <f t="shared" si="69"/>
        <v>962.09999999998445</v>
      </c>
      <c r="B354">
        <v>234</v>
      </c>
      <c r="C354">
        <f t="shared" si="64"/>
        <v>192.4621241131731</v>
      </c>
      <c r="D354">
        <f t="shared" si="65"/>
        <v>275.48571364828751</v>
      </c>
      <c r="E354">
        <f t="shared" si="66"/>
        <v>41.537875886826896</v>
      </c>
      <c r="F354">
        <f t="shared" si="70"/>
        <v>2.9240062177072986E-25</v>
      </c>
      <c r="G354">
        <f t="shared" si="70"/>
        <v>3.3129776715042428E-34</v>
      </c>
      <c r="H354">
        <f t="shared" si="70"/>
        <v>1.2777481556076621E-50</v>
      </c>
      <c r="I354">
        <f t="shared" si="70"/>
        <v>0</v>
      </c>
      <c r="J354">
        <f t="shared" si="62"/>
        <v>0</v>
      </c>
      <c r="K354">
        <f t="shared" si="67"/>
        <v>2.9240062210202761E-25</v>
      </c>
      <c r="L354">
        <f t="shared" si="63"/>
        <v>41.537875886826896</v>
      </c>
      <c r="M354">
        <f t="shared" si="68"/>
        <v>1725.3951331894352</v>
      </c>
    </row>
    <row r="355" spans="1:13" x14ac:dyDescent="0.25">
      <c r="A355">
        <f t="shared" si="69"/>
        <v>962.1499999999844</v>
      </c>
      <c r="B355">
        <v>245</v>
      </c>
      <c r="C355">
        <f t="shared" si="64"/>
        <v>192.32179296936738</v>
      </c>
      <c r="D355">
        <f t="shared" si="65"/>
        <v>275.43571364828756</v>
      </c>
      <c r="E355">
        <f t="shared" si="66"/>
        <v>52.67820703063262</v>
      </c>
      <c r="F355">
        <f t="shared" si="70"/>
        <v>1.5104301783999027E-25</v>
      </c>
      <c r="G355">
        <f t="shared" si="70"/>
        <v>1.5476318775322295E-34</v>
      </c>
      <c r="H355">
        <f t="shared" si="70"/>
        <v>5.1252452182914288E-51</v>
      </c>
      <c r="I355">
        <f t="shared" si="70"/>
        <v>0</v>
      </c>
      <c r="J355">
        <f t="shared" si="62"/>
        <v>0</v>
      </c>
      <c r="K355">
        <f t="shared" si="67"/>
        <v>1.5104301799475346E-25</v>
      </c>
      <c r="L355">
        <f t="shared" si="63"/>
        <v>52.67820703063262</v>
      </c>
      <c r="M355">
        <f t="shared" si="68"/>
        <v>2774.9934959621919</v>
      </c>
    </row>
    <row r="356" spans="1:13" x14ac:dyDescent="0.25">
      <c r="A356">
        <f t="shared" si="69"/>
        <v>962.19999999998436</v>
      </c>
      <c r="B356">
        <v>211</v>
      </c>
      <c r="C356">
        <f t="shared" si="64"/>
        <v>192.18146182556166</v>
      </c>
      <c r="D356">
        <f t="shared" si="65"/>
        <v>275.38571364828761</v>
      </c>
      <c r="E356">
        <f t="shared" si="66"/>
        <v>18.818538174438345</v>
      </c>
      <c r="F356">
        <f t="shared" si="70"/>
        <v>7.7753388418680185E-26</v>
      </c>
      <c r="G356">
        <f t="shared" si="70"/>
        <v>7.2046540489117963E-35</v>
      </c>
      <c r="H356">
        <f t="shared" si="70"/>
        <v>2.0487093196162934E-51</v>
      </c>
      <c r="I356">
        <f t="shared" si="70"/>
        <v>0</v>
      </c>
      <c r="J356">
        <f t="shared" si="62"/>
        <v>0</v>
      </c>
      <c r="K356">
        <f t="shared" si="67"/>
        <v>7.7753388490726728E-26</v>
      </c>
      <c r="L356">
        <f t="shared" si="63"/>
        <v>18.818538174438345</v>
      </c>
      <c r="M356">
        <f t="shared" si="68"/>
        <v>354.13737902279325</v>
      </c>
    </row>
    <row r="357" spans="1:13" x14ac:dyDescent="0.25">
      <c r="A357">
        <f t="shared" si="69"/>
        <v>962.24999999998431</v>
      </c>
      <c r="B357">
        <v>231</v>
      </c>
      <c r="C357">
        <f t="shared" si="64"/>
        <v>192.04113068175593</v>
      </c>
      <c r="D357">
        <f t="shared" si="65"/>
        <v>275.33571364828765</v>
      </c>
      <c r="E357">
        <f t="shared" si="66"/>
        <v>38.958869318244069</v>
      </c>
      <c r="F357">
        <f t="shared" si="70"/>
        <v>3.9887268975454535E-26</v>
      </c>
      <c r="G357">
        <f t="shared" si="70"/>
        <v>3.3423729248000471E-35</v>
      </c>
      <c r="H357">
        <f t="shared" si="70"/>
        <v>8.1609805824627803E-52</v>
      </c>
      <c r="I357">
        <f t="shared" si="70"/>
        <v>0</v>
      </c>
      <c r="J357">
        <f t="shared" si="62"/>
        <v>0</v>
      </c>
      <c r="K357">
        <f t="shared" si="67"/>
        <v>3.9887269008878264E-26</v>
      </c>
      <c r="L357">
        <f t="shared" si="63"/>
        <v>38.958869318244069</v>
      </c>
      <c r="M357">
        <f t="shared" si="68"/>
        <v>1517.7934985560191</v>
      </c>
    </row>
    <row r="358" spans="1:13" x14ac:dyDescent="0.25">
      <c r="A358">
        <f t="shared" si="69"/>
        <v>962.29999999998427</v>
      </c>
      <c r="B358">
        <v>214</v>
      </c>
      <c r="C358">
        <f t="shared" si="64"/>
        <v>191.90079953795021</v>
      </c>
      <c r="D358">
        <f t="shared" si="65"/>
        <v>275.2857136482877</v>
      </c>
      <c r="E358">
        <f t="shared" si="66"/>
        <v>22.099200462049794</v>
      </c>
      <c r="F358">
        <f t="shared" si="70"/>
        <v>2.039133158988152E-26</v>
      </c>
      <c r="G358">
        <f t="shared" si="70"/>
        <v>1.5452294796077854E-35</v>
      </c>
      <c r="H358">
        <f t="shared" si="70"/>
        <v>3.2396690996310748E-52</v>
      </c>
      <c r="I358">
        <f t="shared" si="70"/>
        <v>0</v>
      </c>
      <c r="J358">
        <f t="shared" si="62"/>
        <v>0</v>
      </c>
      <c r="K358">
        <f t="shared" si="67"/>
        <v>2.0391331605333815E-26</v>
      </c>
      <c r="L358">
        <f t="shared" si="63"/>
        <v>22.099200462049794</v>
      </c>
      <c r="M358">
        <f t="shared" si="68"/>
        <v>488.37466106186184</v>
      </c>
    </row>
    <row r="359" spans="1:13" x14ac:dyDescent="0.25">
      <c r="A359">
        <f t="shared" si="69"/>
        <v>962.34999999998422</v>
      </c>
      <c r="B359">
        <v>218</v>
      </c>
      <c r="C359">
        <f t="shared" si="64"/>
        <v>191.76046839414448</v>
      </c>
      <c r="D359">
        <f t="shared" si="65"/>
        <v>275.23571364828774</v>
      </c>
      <c r="E359">
        <f t="shared" si="66"/>
        <v>26.239531605855518</v>
      </c>
      <c r="F359">
        <f t="shared" si="70"/>
        <v>1.038850802349623E-26</v>
      </c>
      <c r="G359">
        <f t="shared" si="70"/>
        <v>7.1191373652940492E-36</v>
      </c>
      <c r="H359">
        <f t="shared" si="70"/>
        <v>1.2816081783670208E-52</v>
      </c>
      <c r="I359">
        <f t="shared" si="70"/>
        <v>0</v>
      </c>
      <c r="J359">
        <f t="shared" si="62"/>
        <v>0</v>
      </c>
      <c r="K359">
        <f t="shared" si="67"/>
        <v>1.0388508030615368E-26</v>
      </c>
      <c r="L359">
        <f t="shared" si="63"/>
        <v>26.239531605855518</v>
      </c>
      <c r="M359">
        <f t="shared" si="68"/>
        <v>688.51301889469062</v>
      </c>
    </row>
    <row r="360" spans="1:13" x14ac:dyDescent="0.25">
      <c r="A360">
        <f t="shared" si="69"/>
        <v>962.39999999998417</v>
      </c>
      <c r="B360">
        <v>225</v>
      </c>
      <c r="C360">
        <f t="shared" si="64"/>
        <v>191.62013725033876</v>
      </c>
      <c r="D360">
        <f t="shared" si="65"/>
        <v>275.18571364828779</v>
      </c>
      <c r="E360">
        <f t="shared" si="66"/>
        <v>33.379862749661243</v>
      </c>
      <c r="F360">
        <f t="shared" si="70"/>
        <v>5.2742058938629809E-27</v>
      </c>
      <c r="G360">
        <f t="shared" si="70"/>
        <v>3.2685720919496011E-36</v>
      </c>
      <c r="H360">
        <f t="shared" si="70"/>
        <v>5.0524985114883135E-53</v>
      </c>
      <c r="I360">
        <f t="shared" si="70"/>
        <v>0</v>
      </c>
      <c r="J360">
        <f t="shared" si="62"/>
        <v>0</v>
      </c>
      <c r="K360">
        <f t="shared" si="67"/>
        <v>5.2742058971315533E-27</v>
      </c>
      <c r="L360">
        <f t="shared" si="63"/>
        <v>33.379862749661243</v>
      </c>
      <c r="M360">
        <f t="shared" si="68"/>
        <v>1114.2152371862221</v>
      </c>
    </row>
    <row r="361" spans="1:13" x14ac:dyDescent="0.25">
      <c r="A361">
        <f t="shared" si="69"/>
        <v>962.44999999998413</v>
      </c>
      <c r="B361">
        <v>203</v>
      </c>
      <c r="C361">
        <f t="shared" si="64"/>
        <v>191.47980610653303</v>
      </c>
      <c r="D361">
        <f t="shared" si="65"/>
        <v>275.13571364828783</v>
      </c>
      <c r="E361">
        <f t="shared" si="66"/>
        <v>11.520193893466967</v>
      </c>
      <c r="F361">
        <f t="shared" si="70"/>
        <v>2.6684390497408246E-27</v>
      </c>
      <c r="G361">
        <f t="shared" si="70"/>
        <v>1.4954953645305385E-36</v>
      </c>
      <c r="H361">
        <f t="shared" si="70"/>
        <v>1.9849676164292636E-53</v>
      </c>
      <c r="I361">
        <f t="shared" si="70"/>
        <v>0</v>
      </c>
      <c r="J361">
        <f t="shared" si="62"/>
        <v>0</v>
      </c>
      <c r="K361">
        <f t="shared" si="67"/>
        <v>2.6684390512363201E-27</v>
      </c>
      <c r="L361">
        <f t="shared" si="63"/>
        <v>11.520193893466967</v>
      </c>
      <c r="M361">
        <f t="shared" si="68"/>
        <v>132.71486734307359</v>
      </c>
    </row>
    <row r="362" spans="1:13" x14ac:dyDescent="0.25">
      <c r="A362">
        <f t="shared" si="69"/>
        <v>962.49999999998408</v>
      </c>
      <c r="B362">
        <v>233</v>
      </c>
      <c r="C362">
        <f t="shared" si="64"/>
        <v>191.33947496272731</v>
      </c>
      <c r="D362">
        <f t="shared" si="65"/>
        <v>275.08571364828788</v>
      </c>
      <c r="E362">
        <f t="shared" si="66"/>
        <v>41.660525037272691</v>
      </c>
      <c r="F362">
        <f t="shared" si="70"/>
        <v>1.3454073711328966E-27</v>
      </c>
      <c r="G362">
        <f t="shared" si="70"/>
        <v>6.8188067396955598E-37</v>
      </c>
      <c r="H362">
        <f t="shared" si="70"/>
        <v>7.7713588806754964E-54</v>
      </c>
      <c r="I362">
        <f t="shared" si="70"/>
        <v>0</v>
      </c>
      <c r="J362">
        <f t="shared" si="62"/>
        <v>0</v>
      </c>
      <c r="K362">
        <f t="shared" si="67"/>
        <v>1.3454073718147773E-27</v>
      </c>
      <c r="L362">
        <f t="shared" si="63"/>
        <v>41.660525037272691</v>
      </c>
      <c r="M362">
        <f t="shared" si="68"/>
        <v>1735.5993463812247</v>
      </c>
    </row>
    <row r="363" spans="1:13" x14ac:dyDescent="0.25">
      <c r="A363">
        <f t="shared" si="69"/>
        <v>962.54999999998404</v>
      </c>
      <c r="B363">
        <v>221</v>
      </c>
      <c r="C363">
        <f t="shared" si="64"/>
        <v>191.19914381892158</v>
      </c>
      <c r="D363">
        <f t="shared" si="65"/>
        <v>275.03571364828792</v>
      </c>
      <c r="E363">
        <f t="shared" si="66"/>
        <v>29.800856181078416</v>
      </c>
      <c r="F363">
        <f t="shared" si="70"/>
        <v>6.7599989045036534E-28</v>
      </c>
      <c r="G363">
        <f t="shared" si="70"/>
        <v>3.0983323374837158E-37</v>
      </c>
      <c r="H363">
        <f t="shared" si="70"/>
        <v>3.0320531633817399E-54</v>
      </c>
      <c r="I363">
        <f t="shared" si="70"/>
        <v>0</v>
      </c>
      <c r="J363">
        <f t="shared" si="62"/>
        <v>0</v>
      </c>
      <c r="K363">
        <f t="shared" si="67"/>
        <v>6.7599989076019857E-28</v>
      </c>
      <c r="L363">
        <f t="shared" si="63"/>
        <v>29.800856181078416</v>
      </c>
      <c r="M363">
        <f t="shared" si="68"/>
        <v>888.09102912531966</v>
      </c>
    </row>
    <row r="364" spans="1:13" x14ac:dyDescent="0.25">
      <c r="A364">
        <f t="shared" si="69"/>
        <v>962.59999999998399</v>
      </c>
      <c r="B364">
        <v>228</v>
      </c>
      <c r="C364">
        <f t="shared" si="64"/>
        <v>191.05881267511586</v>
      </c>
      <c r="D364">
        <f t="shared" si="65"/>
        <v>274.98571364828797</v>
      </c>
      <c r="E364">
        <f t="shared" si="66"/>
        <v>36.94118732488414</v>
      </c>
      <c r="F364">
        <f t="shared" si="70"/>
        <v>3.3848213831656562E-28</v>
      </c>
      <c r="G364">
        <f t="shared" si="70"/>
        <v>1.4029555951034758E-37</v>
      </c>
      <c r="H364">
        <f t="shared" si="70"/>
        <v>1.1788891377761494E-54</v>
      </c>
      <c r="I364">
        <f t="shared" si="70"/>
        <v>0</v>
      </c>
      <c r="J364">
        <f t="shared" si="62"/>
        <v>0</v>
      </c>
      <c r="K364">
        <f t="shared" si="67"/>
        <v>3.384821384568612E-28</v>
      </c>
      <c r="L364">
        <f t="shared" si="63"/>
        <v>36.94118732488414</v>
      </c>
      <c r="M364">
        <f t="shared" si="68"/>
        <v>1364.6513209721807</v>
      </c>
    </row>
    <row r="365" spans="1:13" x14ac:dyDescent="0.25">
      <c r="A365">
        <f t="shared" si="69"/>
        <v>962.64999999998395</v>
      </c>
      <c r="B365">
        <v>223</v>
      </c>
      <c r="C365">
        <f t="shared" si="64"/>
        <v>190.91848153131014</v>
      </c>
      <c r="D365">
        <f t="shared" si="65"/>
        <v>274.93571364828802</v>
      </c>
      <c r="E365">
        <f t="shared" si="66"/>
        <v>32.081518468689865</v>
      </c>
      <c r="F365">
        <f t="shared" si="70"/>
        <v>1.6889671154394522E-28</v>
      </c>
      <c r="G365">
        <f t="shared" si="70"/>
        <v>6.3307645027408985E-38</v>
      </c>
      <c r="H365">
        <f t="shared" si="70"/>
        <v>4.5677826227601282E-55</v>
      </c>
      <c r="I365">
        <f t="shared" si="70"/>
        <v>0</v>
      </c>
      <c r="J365">
        <f t="shared" si="62"/>
        <v>0</v>
      </c>
      <c r="K365">
        <f t="shared" si="67"/>
        <v>1.6889671160725286E-28</v>
      </c>
      <c r="L365">
        <f t="shared" si="63"/>
        <v>32.081518468689865</v>
      </c>
      <c r="M365">
        <f t="shared" si="68"/>
        <v>1029.2238272568889</v>
      </c>
    </row>
    <row r="366" spans="1:13" x14ac:dyDescent="0.25">
      <c r="A366">
        <f t="shared" si="69"/>
        <v>962.6999999999839</v>
      </c>
      <c r="B366">
        <v>198</v>
      </c>
      <c r="C366">
        <f t="shared" si="64"/>
        <v>190.77815038750441</v>
      </c>
      <c r="D366">
        <f t="shared" si="65"/>
        <v>274.88571364828806</v>
      </c>
      <c r="E366">
        <f t="shared" si="66"/>
        <v>7.2218496124955891</v>
      </c>
      <c r="F366">
        <f t="shared" si="70"/>
        <v>8.3985234525692687E-29</v>
      </c>
      <c r="G366">
        <f t="shared" si="70"/>
        <v>2.8468507499319384E-38</v>
      </c>
      <c r="H366">
        <f t="shared" si="70"/>
        <v>1.7637385093837723E-55</v>
      </c>
      <c r="I366">
        <f t="shared" si="70"/>
        <v>0</v>
      </c>
      <c r="J366">
        <f t="shared" si="62"/>
        <v>0</v>
      </c>
      <c r="K366">
        <f t="shared" si="67"/>
        <v>8.3985234554161197E-29</v>
      </c>
      <c r="L366">
        <f t="shared" si="63"/>
        <v>7.2218496124955891</v>
      </c>
      <c r="M366">
        <f t="shared" si="68"/>
        <v>52.155111825502694</v>
      </c>
    </row>
    <row r="367" spans="1:13" x14ac:dyDescent="0.25">
      <c r="A367">
        <f t="shared" si="69"/>
        <v>962.74999999998386</v>
      </c>
      <c r="B367">
        <v>218</v>
      </c>
      <c r="C367">
        <f t="shared" si="64"/>
        <v>190.63781924369869</v>
      </c>
      <c r="D367">
        <f t="shared" si="65"/>
        <v>274.83571364828811</v>
      </c>
      <c r="E367">
        <f t="shared" si="66"/>
        <v>27.362180756301314</v>
      </c>
      <c r="F367">
        <f t="shared" si="70"/>
        <v>4.161797953508988E-29</v>
      </c>
      <c r="G367">
        <f t="shared" si="70"/>
        <v>1.2757616634797947E-38</v>
      </c>
      <c r="H367">
        <f t="shared" si="70"/>
        <v>6.7867097245419939E-56</v>
      </c>
      <c r="I367">
        <f t="shared" si="70"/>
        <v>0</v>
      </c>
      <c r="J367">
        <f t="shared" si="62"/>
        <v>0</v>
      </c>
      <c r="K367">
        <f t="shared" si="67"/>
        <v>4.1617979547847497E-29</v>
      </c>
      <c r="L367">
        <f t="shared" si="63"/>
        <v>27.362180756301314</v>
      </c>
      <c r="M367">
        <f t="shared" si="68"/>
        <v>748.68893574050594</v>
      </c>
    </row>
    <row r="368" spans="1:13" x14ac:dyDescent="0.25">
      <c r="A368">
        <f t="shared" si="69"/>
        <v>962.79999999998381</v>
      </c>
      <c r="B368">
        <v>225</v>
      </c>
      <c r="C368">
        <f t="shared" si="64"/>
        <v>190.49748809989296</v>
      </c>
      <c r="D368">
        <f t="shared" si="65"/>
        <v>274.78571364828815</v>
      </c>
      <c r="E368">
        <f t="shared" si="66"/>
        <v>34.502511900107038</v>
      </c>
      <c r="F368">
        <f t="shared" si="70"/>
        <v>2.0552059702459709E-29</v>
      </c>
      <c r="G368">
        <f t="shared" si="70"/>
        <v>5.6973211837540272E-39</v>
      </c>
      <c r="H368">
        <f t="shared" si="70"/>
        <v>2.602439600143452E-56</v>
      </c>
      <c r="I368">
        <f t="shared" si="70"/>
        <v>0</v>
      </c>
      <c r="J368">
        <f t="shared" si="62"/>
        <v>0</v>
      </c>
      <c r="K368">
        <f t="shared" si="67"/>
        <v>2.055205970815703E-29</v>
      </c>
      <c r="L368">
        <f t="shared" si="63"/>
        <v>34.502511900107038</v>
      </c>
      <c r="M368">
        <f t="shared" si="68"/>
        <v>1190.4233274170278</v>
      </c>
    </row>
    <row r="369" spans="1:13" x14ac:dyDescent="0.25">
      <c r="A369">
        <f t="shared" si="69"/>
        <v>962.84999999998377</v>
      </c>
      <c r="B369">
        <v>219</v>
      </c>
      <c r="C369">
        <f t="shared" si="64"/>
        <v>190.35715695608724</v>
      </c>
      <c r="D369">
        <f t="shared" si="65"/>
        <v>274.7357136482882</v>
      </c>
      <c r="E369">
        <f t="shared" si="66"/>
        <v>28.642843043912762</v>
      </c>
      <c r="F369">
        <f t="shared" si="70"/>
        <v>1.011407153407782E-29</v>
      </c>
      <c r="G369">
        <f t="shared" si="70"/>
        <v>2.5355265741320375E-39</v>
      </c>
      <c r="H369">
        <f t="shared" si="70"/>
        <v>9.9448526068599668E-57</v>
      </c>
      <c r="I369">
        <f t="shared" si="70"/>
        <v>0</v>
      </c>
      <c r="J369">
        <f t="shared" si="62"/>
        <v>0</v>
      </c>
      <c r="K369">
        <f t="shared" si="67"/>
        <v>1.0114071536613346E-29</v>
      </c>
      <c r="L369">
        <f t="shared" si="63"/>
        <v>28.642843043912762</v>
      </c>
      <c r="M369">
        <f t="shared" si="68"/>
        <v>820.41245763822167</v>
      </c>
    </row>
    <row r="370" spans="1:13" x14ac:dyDescent="0.25">
      <c r="A370">
        <f t="shared" si="69"/>
        <v>962.89999999998372</v>
      </c>
      <c r="B370">
        <v>215</v>
      </c>
      <c r="C370">
        <f t="shared" si="64"/>
        <v>190.21682581228151</v>
      </c>
      <c r="D370">
        <f t="shared" si="65"/>
        <v>274.68571364828824</v>
      </c>
      <c r="E370">
        <f t="shared" si="66"/>
        <v>24.783174187718487</v>
      </c>
      <c r="F370">
        <f t="shared" si="70"/>
        <v>4.9601292865879602E-30</v>
      </c>
      <c r="G370">
        <f t="shared" si="70"/>
        <v>1.1245064155043958E-39</v>
      </c>
      <c r="H370">
        <f t="shared" si="70"/>
        <v>3.7871486356668184E-57</v>
      </c>
      <c r="I370">
        <f t="shared" si="70"/>
        <v>0</v>
      </c>
      <c r="J370">
        <f t="shared" si="62"/>
        <v>0</v>
      </c>
      <c r="K370">
        <f t="shared" si="67"/>
        <v>4.9601292877124665E-30</v>
      </c>
      <c r="L370">
        <f t="shared" si="63"/>
        <v>24.783174187718487</v>
      </c>
      <c r="M370">
        <f t="shared" si="68"/>
        <v>614.20572281879583</v>
      </c>
    </row>
    <row r="371" spans="1:13" x14ac:dyDescent="0.25">
      <c r="A371">
        <f t="shared" si="69"/>
        <v>962.94999999998367</v>
      </c>
      <c r="B371">
        <v>208</v>
      </c>
      <c r="C371">
        <f t="shared" si="64"/>
        <v>190.07649466847579</v>
      </c>
      <c r="D371">
        <f t="shared" si="65"/>
        <v>274.63571364828829</v>
      </c>
      <c r="E371">
        <f t="shared" si="66"/>
        <v>17.923505331524211</v>
      </c>
      <c r="F371">
        <f t="shared" si="70"/>
        <v>2.4241320850182118E-30</v>
      </c>
      <c r="G371">
        <f t="shared" si="70"/>
        <v>4.9699499585457069E-40</v>
      </c>
      <c r="H371">
        <f t="shared" si="70"/>
        <v>1.4372180322119931E-57</v>
      </c>
      <c r="I371">
        <f t="shared" si="70"/>
        <v>0</v>
      </c>
      <c r="J371">
        <f t="shared" si="62"/>
        <v>0</v>
      </c>
      <c r="K371">
        <f t="shared" si="67"/>
        <v>2.4241320855152068E-30</v>
      </c>
      <c r="L371">
        <f t="shared" si="63"/>
        <v>17.923505331524211</v>
      </c>
      <c r="M371">
        <f t="shared" si="68"/>
        <v>321.25204336917682</v>
      </c>
    </row>
    <row r="372" spans="1:13" x14ac:dyDescent="0.25">
      <c r="A372">
        <f t="shared" si="69"/>
        <v>962.99999999998363</v>
      </c>
      <c r="B372">
        <v>219</v>
      </c>
      <c r="C372">
        <f t="shared" si="64"/>
        <v>189.93616352467006</v>
      </c>
      <c r="D372">
        <f t="shared" si="65"/>
        <v>274.58571364828833</v>
      </c>
      <c r="E372">
        <f t="shared" si="66"/>
        <v>29.063836475329936</v>
      </c>
      <c r="F372">
        <f t="shared" ref="F372:I391" si="71">F$5*EXP(-(($D372-F$6)^2)/(2*F$7^2))</f>
        <v>1.1806355892355238E-30</v>
      </c>
      <c r="G372">
        <f t="shared" si="71"/>
        <v>2.1889629049449054E-40</v>
      </c>
      <c r="H372">
        <f t="shared" si="71"/>
        <v>5.4353719917822216E-58</v>
      </c>
      <c r="I372">
        <f t="shared" si="71"/>
        <v>0</v>
      </c>
      <c r="J372">
        <f t="shared" si="62"/>
        <v>0</v>
      </c>
      <c r="K372">
        <f t="shared" si="67"/>
        <v>1.1806355894544201E-30</v>
      </c>
      <c r="L372">
        <f t="shared" si="63"/>
        <v>29.063836475329936</v>
      </c>
      <c r="M372">
        <f t="shared" si="68"/>
        <v>844.70659066471876</v>
      </c>
    </row>
    <row r="373" spans="1:13" x14ac:dyDescent="0.25">
      <c r="A373">
        <f t="shared" si="69"/>
        <v>963.04999999998358</v>
      </c>
      <c r="B373">
        <v>224</v>
      </c>
      <c r="C373">
        <f t="shared" si="64"/>
        <v>189.79583238086434</v>
      </c>
      <c r="D373">
        <f t="shared" si="65"/>
        <v>274.53571364828838</v>
      </c>
      <c r="E373">
        <f t="shared" si="66"/>
        <v>34.20416761913566</v>
      </c>
      <c r="F373">
        <f t="shared" si="71"/>
        <v>5.730226236427673E-31</v>
      </c>
      <c r="G373">
        <f t="shared" si="71"/>
        <v>9.6077367596525409E-41</v>
      </c>
      <c r="H373">
        <f t="shared" si="71"/>
        <v>2.0484821989987965E-58</v>
      </c>
      <c r="I373">
        <f t="shared" si="71"/>
        <v>0</v>
      </c>
      <c r="J373">
        <f t="shared" si="62"/>
        <v>0</v>
      </c>
      <c r="K373">
        <f t="shared" si="67"/>
        <v>5.7302262373884471E-31</v>
      </c>
      <c r="L373">
        <f t="shared" si="63"/>
        <v>34.20416761913566</v>
      </c>
      <c r="M373">
        <f t="shared" si="68"/>
        <v>1169.9250825179283</v>
      </c>
    </row>
    <row r="374" spans="1:13" x14ac:dyDescent="0.25">
      <c r="A374">
        <f t="shared" si="69"/>
        <v>963.09999999998354</v>
      </c>
      <c r="B374">
        <v>236</v>
      </c>
      <c r="C374">
        <f t="shared" si="64"/>
        <v>189.65550123705862</v>
      </c>
      <c r="D374">
        <f t="shared" si="65"/>
        <v>274.48571364828842</v>
      </c>
      <c r="E374">
        <f t="shared" si="66"/>
        <v>46.344498762941384</v>
      </c>
      <c r="F374">
        <f t="shared" si="71"/>
        <v>2.7715580202284849E-31</v>
      </c>
      <c r="G374">
        <f t="shared" si="71"/>
        <v>4.202426210320418E-41</v>
      </c>
      <c r="H374">
        <f t="shared" si="71"/>
        <v>7.6936322605101974E-59</v>
      </c>
      <c r="I374">
        <f t="shared" si="71"/>
        <v>0</v>
      </c>
      <c r="J374">
        <f t="shared" si="62"/>
        <v>0</v>
      </c>
      <c r="K374">
        <f t="shared" si="67"/>
        <v>2.7715580206487273E-31</v>
      </c>
      <c r="L374">
        <f t="shared" si="63"/>
        <v>46.344498762941384</v>
      </c>
      <c r="M374">
        <f t="shared" si="68"/>
        <v>2147.8125655882754</v>
      </c>
    </row>
    <row r="375" spans="1:13" x14ac:dyDescent="0.25">
      <c r="A375">
        <f t="shared" si="69"/>
        <v>963.14999999998349</v>
      </c>
      <c r="B375">
        <v>212</v>
      </c>
      <c r="C375">
        <f t="shared" si="64"/>
        <v>189.51517009325289</v>
      </c>
      <c r="D375">
        <f t="shared" si="65"/>
        <v>274.43571364828847</v>
      </c>
      <c r="E375">
        <f t="shared" si="66"/>
        <v>22.484829906747109</v>
      </c>
      <c r="F375">
        <f t="shared" si="71"/>
        <v>1.3358955032580711E-31</v>
      </c>
      <c r="G375">
        <f t="shared" si="71"/>
        <v>1.8317888243533339E-41</v>
      </c>
      <c r="H375">
        <f t="shared" si="71"/>
        <v>2.8795654983008111E-59</v>
      </c>
      <c r="I375">
        <f t="shared" si="71"/>
        <v>0</v>
      </c>
      <c r="J375">
        <f t="shared" si="62"/>
        <v>0</v>
      </c>
      <c r="K375">
        <f t="shared" si="67"/>
        <v>1.3358955034412499E-31</v>
      </c>
      <c r="L375">
        <f t="shared" si="63"/>
        <v>22.484829906747109</v>
      </c>
      <c r="M375">
        <f t="shared" si="68"/>
        <v>505.56757593534923</v>
      </c>
    </row>
    <row r="376" spans="1:13" x14ac:dyDescent="0.25">
      <c r="A376">
        <f t="shared" si="69"/>
        <v>963.19999999998345</v>
      </c>
      <c r="B376">
        <v>244</v>
      </c>
      <c r="C376">
        <f t="shared" si="64"/>
        <v>189.37483894944717</v>
      </c>
      <c r="D376">
        <f t="shared" si="65"/>
        <v>274.38571364828852</v>
      </c>
      <c r="E376">
        <f t="shared" si="66"/>
        <v>54.625161050552833</v>
      </c>
      <c r="F376">
        <f t="shared" si="71"/>
        <v>6.4167823519144284E-32</v>
      </c>
      <c r="G376">
        <f t="shared" si="71"/>
        <v>7.9569571855519346E-42</v>
      </c>
      <c r="H376">
        <f t="shared" si="71"/>
        <v>1.0740359202671202E-59</v>
      </c>
      <c r="I376">
        <f t="shared" si="71"/>
        <v>0</v>
      </c>
      <c r="J376">
        <f t="shared" si="62"/>
        <v>0</v>
      </c>
      <c r="K376">
        <f t="shared" si="67"/>
        <v>6.416782352710124E-32</v>
      </c>
      <c r="L376">
        <f t="shared" si="63"/>
        <v>54.625161050552833</v>
      </c>
      <c r="M376">
        <f t="shared" si="68"/>
        <v>2983.9082197988341</v>
      </c>
    </row>
    <row r="377" spans="1:13" x14ac:dyDescent="0.25">
      <c r="A377">
        <f t="shared" si="69"/>
        <v>963.2499999999834</v>
      </c>
      <c r="B377">
        <v>210</v>
      </c>
      <c r="C377">
        <f t="shared" si="64"/>
        <v>189.23450780564144</v>
      </c>
      <c r="D377">
        <f t="shared" si="65"/>
        <v>274.33571364828856</v>
      </c>
      <c r="E377">
        <f t="shared" si="66"/>
        <v>20.765492194358558</v>
      </c>
      <c r="F377">
        <f t="shared" si="71"/>
        <v>3.0715559975439444E-32</v>
      </c>
      <c r="G377">
        <f t="shared" si="71"/>
        <v>3.4444108208899782E-42</v>
      </c>
      <c r="H377">
        <f t="shared" si="71"/>
        <v>3.9921509893828132E-60</v>
      </c>
      <c r="I377">
        <f t="shared" si="71"/>
        <v>0</v>
      </c>
      <c r="J377">
        <f t="shared" si="62"/>
        <v>0</v>
      </c>
      <c r="K377">
        <f t="shared" si="67"/>
        <v>3.0715559978883858E-32</v>
      </c>
      <c r="L377">
        <f t="shared" si="63"/>
        <v>20.765492194358558</v>
      </c>
      <c r="M377">
        <f t="shared" si="68"/>
        <v>431.2056660739662</v>
      </c>
    </row>
    <row r="378" spans="1:13" x14ac:dyDescent="0.25">
      <c r="A378">
        <f t="shared" si="69"/>
        <v>963.29999999998336</v>
      </c>
      <c r="B378">
        <v>233</v>
      </c>
      <c r="C378">
        <f t="shared" si="64"/>
        <v>189.09417666183526</v>
      </c>
      <c r="D378">
        <f t="shared" si="65"/>
        <v>274.28571364828861</v>
      </c>
      <c r="E378">
        <f t="shared" si="66"/>
        <v>43.905823338164737</v>
      </c>
      <c r="F378">
        <f t="shared" si="71"/>
        <v>1.4651965026514538E-32</v>
      </c>
      <c r="G378">
        <f t="shared" si="71"/>
        <v>1.485864395415903E-42</v>
      </c>
      <c r="H378">
        <f t="shared" si="71"/>
        <v>1.4787386306373376E-60</v>
      </c>
      <c r="I378">
        <f t="shared" si="71"/>
        <v>0</v>
      </c>
      <c r="J378">
        <f t="shared" si="62"/>
        <v>0</v>
      </c>
      <c r="K378">
        <f t="shared" si="67"/>
        <v>1.4651965028000402E-32</v>
      </c>
      <c r="L378">
        <f t="shared" si="63"/>
        <v>43.905823338164737</v>
      </c>
      <c r="M378">
        <f t="shared" si="68"/>
        <v>1927.7213230021314</v>
      </c>
    </row>
    <row r="379" spans="1:13" x14ac:dyDescent="0.25">
      <c r="A379">
        <f t="shared" si="69"/>
        <v>963.34999999998331</v>
      </c>
      <c r="B379">
        <v>215</v>
      </c>
      <c r="C379">
        <f t="shared" si="64"/>
        <v>188.95384551802954</v>
      </c>
      <c r="D379">
        <f t="shared" si="65"/>
        <v>274.23571364828865</v>
      </c>
      <c r="E379">
        <f t="shared" si="66"/>
        <v>26.046154481970461</v>
      </c>
      <c r="F379">
        <f t="shared" si="71"/>
        <v>6.9651362582924388E-33</v>
      </c>
      <c r="G379">
        <f t="shared" si="71"/>
        <v>6.3876294563802846E-43</v>
      </c>
      <c r="H379">
        <f t="shared" si="71"/>
        <v>5.4584858148542396E-61</v>
      </c>
      <c r="I379">
        <f t="shared" si="71"/>
        <v>0</v>
      </c>
      <c r="J379">
        <f t="shared" si="62"/>
        <v>0</v>
      </c>
      <c r="K379">
        <f t="shared" si="67"/>
        <v>6.9651362589312023E-33</v>
      </c>
      <c r="L379">
        <f t="shared" si="63"/>
        <v>26.046154481970461</v>
      </c>
      <c r="M379">
        <f t="shared" si="68"/>
        <v>678.40216329866996</v>
      </c>
    </row>
    <row r="380" spans="1:13" x14ac:dyDescent="0.25">
      <c r="A380">
        <f t="shared" si="69"/>
        <v>963.39999999998327</v>
      </c>
      <c r="B380">
        <v>219</v>
      </c>
      <c r="C380">
        <f t="shared" si="64"/>
        <v>188.81351437422381</v>
      </c>
      <c r="D380">
        <f t="shared" si="65"/>
        <v>274.1857136482887</v>
      </c>
      <c r="E380">
        <f t="shared" si="66"/>
        <v>30.186485625776186</v>
      </c>
      <c r="F380">
        <f t="shared" si="71"/>
        <v>3.2995876392217156E-33</v>
      </c>
      <c r="G380">
        <f t="shared" si="71"/>
        <v>2.7365069866916579E-43</v>
      </c>
      <c r="H380">
        <f t="shared" si="71"/>
        <v>2.0079332021361436E-61</v>
      </c>
      <c r="I380">
        <f t="shared" si="71"/>
        <v>0</v>
      </c>
      <c r="J380">
        <f t="shared" si="62"/>
        <v>0</v>
      </c>
      <c r="K380">
        <f t="shared" si="67"/>
        <v>3.2995876394953664E-33</v>
      </c>
      <c r="L380">
        <f t="shared" si="63"/>
        <v>30.186485625776186</v>
      </c>
      <c r="M380">
        <f t="shared" si="68"/>
        <v>911.22391443519223</v>
      </c>
    </row>
    <row r="381" spans="1:13" x14ac:dyDescent="0.25">
      <c r="A381">
        <f t="shared" si="69"/>
        <v>963.44999999998322</v>
      </c>
      <c r="B381">
        <v>212</v>
      </c>
      <c r="C381">
        <f t="shared" si="64"/>
        <v>188.67318323041809</v>
      </c>
      <c r="D381">
        <f t="shared" si="65"/>
        <v>274.13571364828874</v>
      </c>
      <c r="E381">
        <f t="shared" si="66"/>
        <v>23.32681676958191</v>
      </c>
      <c r="F381">
        <f t="shared" si="71"/>
        <v>1.5577079150019443E-33</v>
      </c>
      <c r="G381">
        <f t="shared" si="71"/>
        <v>1.1682874600668683E-43</v>
      </c>
      <c r="H381">
        <f t="shared" si="71"/>
        <v>7.3607597621796805E-62</v>
      </c>
      <c r="I381">
        <f t="shared" si="71"/>
        <v>0</v>
      </c>
      <c r="J381">
        <f t="shared" si="62"/>
        <v>0</v>
      </c>
      <c r="K381">
        <f t="shared" si="67"/>
        <v>1.5577079151187731E-33</v>
      </c>
      <c r="L381">
        <f t="shared" si="63"/>
        <v>23.32681676958191</v>
      </c>
      <c r="M381">
        <f t="shared" si="68"/>
        <v>544.14038060164785</v>
      </c>
    </row>
    <row r="382" spans="1:13" x14ac:dyDescent="0.25">
      <c r="A382">
        <f t="shared" si="69"/>
        <v>963.49999999998317</v>
      </c>
      <c r="B382">
        <v>220</v>
      </c>
      <c r="C382">
        <f t="shared" si="64"/>
        <v>188.53285208661237</v>
      </c>
      <c r="D382">
        <f t="shared" si="65"/>
        <v>274.08571364828879</v>
      </c>
      <c r="E382">
        <f t="shared" si="66"/>
        <v>31.467147913387635</v>
      </c>
      <c r="F382">
        <f t="shared" si="71"/>
        <v>7.3283920147755879E-34</v>
      </c>
      <c r="G382">
        <f t="shared" si="71"/>
        <v>4.9704896819405512E-44</v>
      </c>
      <c r="H382">
        <f t="shared" si="71"/>
        <v>2.6890094825635769E-62</v>
      </c>
      <c r="I382">
        <f t="shared" si="71"/>
        <v>0</v>
      </c>
      <c r="J382">
        <f t="shared" si="62"/>
        <v>0</v>
      </c>
      <c r="K382">
        <f t="shared" si="67"/>
        <v>7.3283920152726366E-34</v>
      </c>
      <c r="L382">
        <f t="shared" si="63"/>
        <v>31.467147913387635</v>
      </c>
      <c r="M382">
        <f t="shared" si="68"/>
        <v>990.18139780301578</v>
      </c>
    </row>
    <row r="383" spans="1:13" x14ac:dyDescent="0.25">
      <c r="A383">
        <f t="shared" si="69"/>
        <v>963.54999999998313</v>
      </c>
      <c r="B383">
        <v>245</v>
      </c>
      <c r="C383">
        <f t="shared" si="64"/>
        <v>188.39252094280664</v>
      </c>
      <c r="D383">
        <f t="shared" si="65"/>
        <v>274.03571364828883</v>
      </c>
      <c r="E383">
        <f t="shared" si="66"/>
        <v>56.607479057193359</v>
      </c>
      <c r="F383">
        <f t="shared" si="71"/>
        <v>3.435798348174992E-34</v>
      </c>
      <c r="G383">
        <f t="shared" si="71"/>
        <v>2.1073901487982722E-44</v>
      </c>
      <c r="H383">
        <f t="shared" si="71"/>
        <v>9.7894508753774644E-63</v>
      </c>
      <c r="I383">
        <f t="shared" si="71"/>
        <v>0</v>
      </c>
      <c r="J383">
        <f t="shared" si="62"/>
        <v>0</v>
      </c>
      <c r="K383">
        <f t="shared" si="67"/>
        <v>3.4357983483857312E-34</v>
      </c>
      <c r="L383">
        <f t="shared" si="63"/>
        <v>56.607479057193359</v>
      </c>
      <c r="M383">
        <f t="shared" si="68"/>
        <v>3204.4066852105848</v>
      </c>
    </row>
    <row r="384" spans="1:13" x14ac:dyDescent="0.25">
      <c r="A384">
        <f t="shared" si="69"/>
        <v>963.59999999998308</v>
      </c>
      <c r="B384">
        <v>235</v>
      </c>
      <c r="C384">
        <f t="shared" si="64"/>
        <v>188.25218979900092</v>
      </c>
      <c r="D384">
        <f t="shared" si="65"/>
        <v>273.98571364828888</v>
      </c>
      <c r="E384">
        <f t="shared" si="66"/>
        <v>46.747810200999083</v>
      </c>
      <c r="F384">
        <f t="shared" si="71"/>
        <v>1.6052509951802443E-34</v>
      </c>
      <c r="G384">
        <f t="shared" si="71"/>
        <v>8.9040383547247492E-45</v>
      </c>
      <c r="H384">
        <f t="shared" si="71"/>
        <v>3.5515721076557806E-63</v>
      </c>
      <c r="I384">
        <f t="shared" si="71"/>
        <v>0</v>
      </c>
      <c r="J384">
        <f t="shared" si="62"/>
        <v>0</v>
      </c>
      <c r="K384">
        <f t="shared" si="67"/>
        <v>1.6052509952692848E-34</v>
      </c>
      <c r="L384">
        <f t="shared" si="63"/>
        <v>46.747810200999083</v>
      </c>
      <c r="M384">
        <f t="shared" si="68"/>
        <v>2185.3577585886342</v>
      </c>
    </row>
    <row r="385" spans="1:13" x14ac:dyDescent="0.25">
      <c r="A385">
        <f t="shared" si="69"/>
        <v>963.64999999998304</v>
      </c>
      <c r="B385">
        <v>234</v>
      </c>
      <c r="C385">
        <f t="shared" si="64"/>
        <v>188.11185865519519</v>
      </c>
      <c r="D385">
        <f t="shared" si="65"/>
        <v>273.93571364828892</v>
      </c>
      <c r="E385">
        <f t="shared" si="66"/>
        <v>45.888141344804808</v>
      </c>
      <c r="F385">
        <f t="shared" si="71"/>
        <v>7.474024835764975E-35</v>
      </c>
      <c r="G385">
        <f t="shared" si="71"/>
        <v>3.7490860289925031E-45</v>
      </c>
      <c r="H385">
        <f t="shared" si="71"/>
        <v>1.2840420589628204E-63</v>
      </c>
      <c r="I385">
        <f t="shared" si="71"/>
        <v>0</v>
      </c>
      <c r="J385">
        <f t="shared" si="62"/>
        <v>0</v>
      </c>
      <c r="K385">
        <f t="shared" si="67"/>
        <v>7.4740248361398837E-35</v>
      </c>
      <c r="L385">
        <f t="shared" si="63"/>
        <v>45.888141344804808</v>
      </c>
      <c r="M385">
        <f t="shared" si="68"/>
        <v>2105.7215160807846</v>
      </c>
    </row>
    <row r="386" spans="1:13" x14ac:dyDescent="0.25">
      <c r="A386">
        <f t="shared" si="69"/>
        <v>963.69999999998299</v>
      </c>
      <c r="B386">
        <v>250</v>
      </c>
      <c r="C386">
        <f t="shared" si="64"/>
        <v>187.97152751138947</v>
      </c>
      <c r="D386">
        <f t="shared" si="65"/>
        <v>273.88571364828897</v>
      </c>
      <c r="E386">
        <f t="shared" si="66"/>
        <v>62.028472488610532</v>
      </c>
      <c r="F386">
        <f t="shared" si="71"/>
        <v>3.4678670000244039E-35</v>
      </c>
      <c r="G386">
        <f t="shared" si="71"/>
        <v>1.5731136437512387E-45</v>
      </c>
      <c r="H386">
        <f t="shared" si="71"/>
        <v>4.6263040239266078E-64</v>
      </c>
      <c r="I386">
        <f t="shared" si="71"/>
        <v>0</v>
      </c>
      <c r="J386">
        <f t="shared" si="62"/>
        <v>0</v>
      </c>
      <c r="K386">
        <f t="shared" si="67"/>
        <v>3.4678670001817154E-35</v>
      </c>
      <c r="L386">
        <f t="shared" si="63"/>
        <v>62.028472488610532</v>
      </c>
      <c r="M386">
        <f t="shared" si="68"/>
        <v>3847.5313992703136</v>
      </c>
    </row>
    <row r="387" spans="1:13" x14ac:dyDescent="0.25">
      <c r="A387">
        <f t="shared" si="69"/>
        <v>963.74999999998295</v>
      </c>
      <c r="B387">
        <v>229</v>
      </c>
      <c r="C387">
        <f t="shared" si="64"/>
        <v>187.83119636758374</v>
      </c>
      <c r="D387">
        <f t="shared" si="65"/>
        <v>273.83571364828902</v>
      </c>
      <c r="E387">
        <f t="shared" si="66"/>
        <v>41.168803632416257</v>
      </c>
      <c r="F387">
        <f t="shared" si="71"/>
        <v>1.6034914070539446E-35</v>
      </c>
      <c r="G387">
        <f t="shared" si="71"/>
        <v>6.5779580105486252E-46</v>
      </c>
      <c r="H387">
        <f t="shared" si="71"/>
        <v>1.6610602958880536E-64</v>
      </c>
      <c r="I387">
        <f t="shared" si="71"/>
        <v>0</v>
      </c>
      <c r="J387">
        <f t="shared" si="62"/>
        <v>0</v>
      </c>
      <c r="K387">
        <f t="shared" si="67"/>
        <v>1.6034914071197243E-35</v>
      </c>
      <c r="L387">
        <f t="shared" si="63"/>
        <v>41.168803632416257</v>
      </c>
      <c r="M387">
        <f t="shared" si="68"/>
        <v>1694.8703925244499</v>
      </c>
    </row>
    <row r="388" spans="1:13" x14ac:dyDescent="0.25">
      <c r="A388">
        <f t="shared" si="69"/>
        <v>963.7999999999829</v>
      </c>
      <c r="B388">
        <v>226</v>
      </c>
      <c r="C388">
        <f t="shared" si="64"/>
        <v>187.69086522377802</v>
      </c>
      <c r="D388">
        <f t="shared" si="65"/>
        <v>273.78571364828906</v>
      </c>
      <c r="E388">
        <f t="shared" si="66"/>
        <v>38.309134776221981</v>
      </c>
      <c r="F388">
        <f t="shared" si="71"/>
        <v>7.388684942250124E-36</v>
      </c>
      <c r="G388">
        <f t="shared" si="71"/>
        <v>2.7410591260508617E-46</v>
      </c>
      <c r="H388">
        <f t="shared" si="71"/>
        <v>5.9433722591470572E-65</v>
      </c>
      <c r="I388">
        <f t="shared" si="71"/>
        <v>0</v>
      </c>
      <c r="J388">
        <f t="shared" si="62"/>
        <v>0</v>
      </c>
      <c r="K388">
        <f t="shared" si="67"/>
        <v>7.3886849425242294E-36</v>
      </c>
      <c r="L388">
        <f t="shared" si="63"/>
        <v>38.309134776221981</v>
      </c>
      <c r="M388">
        <f t="shared" si="68"/>
        <v>1467.5898073027404</v>
      </c>
    </row>
    <row r="389" spans="1:13" x14ac:dyDescent="0.25">
      <c r="A389">
        <f t="shared" si="69"/>
        <v>963.84999999998286</v>
      </c>
      <c r="B389">
        <v>243</v>
      </c>
      <c r="C389">
        <f t="shared" si="64"/>
        <v>187.55053407997229</v>
      </c>
      <c r="D389">
        <f t="shared" si="65"/>
        <v>273.73571364828911</v>
      </c>
      <c r="E389">
        <f t="shared" si="66"/>
        <v>55.449465920027706</v>
      </c>
      <c r="F389">
        <f t="shared" si="71"/>
        <v>3.3928445919214859E-36</v>
      </c>
      <c r="G389">
        <f t="shared" si="71"/>
        <v>1.1382614242607895E-46</v>
      </c>
      <c r="H389">
        <f t="shared" si="71"/>
        <v>2.1192235712006097E-65</v>
      </c>
      <c r="I389">
        <f t="shared" si="71"/>
        <v>0</v>
      </c>
      <c r="J389">
        <f t="shared" si="62"/>
        <v>0</v>
      </c>
      <c r="K389">
        <f t="shared" si="67"/>
        <v>3.3928445920353123E-36</v>
      </c>
      <c r="L389">
        <f t="shared" si="63"/>
        <v>55.449465920027706</v>
      </c>
      <c r="M389">
        <f t="shared" si="68"/>
        <v>3074.6432708163138</v>
      </c>
    </row>
    <row r="390" spans="1:13" x14ac:dyDescent="0.25">
      <c r="A390">
        <f t="shared" si="69"/>
        <v>963.89999999998281</v>
      </c>
      <c r="B390">
        <v>258</v>
      </c>
      <c r="C390">
        <f t="shared" si="64"/>
        <v>187.41020293616657</v>
      </c>
      <c r="D390">
        <f t="shared" si="65"/>
        <v>273.68571364828915</v>
      </c>
      <c r="E390">
        <f t="shared" si="66"/>
        <v>70.58979706383343</v>
      </c>
      <c r="F390">
        <f t="shared" si="71"/>
        <v>1.5525911058428284E-36</v>
      </c>
      <c r="G390">
        <f t="shared" si="71"/>
        <v>4.7104450256432547E-47</v>
      </c>
      <c r="H390">
        <f t="shared" si="71"/>
        <v>7.5303805899611835E-66</v>
      </c>
      <c r="I390">
        <f t="shared" si="71"/>
        <v>0</v>
      </c>
      <c r="J390">
        <f t="shared" si="62"/>
        <v>0</v>
      </c>
      <c r="K390">
        <f t="shared" si="67"/>
        <v>1.5525911058899329E-36</v>
      </c>
      <c r="L390">
        <f t="shared" si="63"/>
        <v>70.58979706383343</v>
      </c>
      <c r="M390">
        <f t="shared" si="68"/>
        <v>4982.9194495131869</v>
      </c>
    </row>
    <row r="391" spans="1:13" x14ac:dyDescent="0.25">
      <c r="A391">
        <f t="shared" si="69"/>
        <v>963.94999999998277</v>
      </c>
      <c r="B391">
        <v>260</v>
      </c>
      <c r="C391">
        <f t="shared" si="64"/>
        <v>187.26987179236085</v>
      </c>
      <c r="D391">
        <f t="shared" si="65"/>
        <v>273.6357136482892</v>
      </c>
      <c r="E391">
        <f t="shared" si="66"/>
        <v>72.730128207639154</v>
      </c>
      <c r="F391">
        <f t="shared" si="71"/>
        <v>7.0802163404592713E-37</v>
      </c>
      <c r="G391">
        <f t="shared" si="71"/>
        <v>1.9425766714514083E-47</v>
      </c>
      <c r="H391">
        <f t="shared" si="71"/>
        <v>2.6665724281769282E-66</v>
      </c>
      <c r="I391">
        <f t="shared" si="71"/>
        <v>0</v>
      </c>
      <c r="J391">
        <f t="shared" si="62"/>
        <v>0</v>
      </c>
      <c r="K391">
        <f t="shared" si="67"/>
        <v>7.0802163406535286E-37</v>
      </c>
      <c r="L391">
        <f t="shared" si="63"/>
        <v>72.730128207639154</v>
      </c>
      <c r="M391">
        <f t="shared" si="68"/>
        <v>5289.6715490996285</v>
      </c>
    </row>
    <row r="392" spans="1:13" x14ac:dyDescent="0.25">
      <c r="A392">
        <f t="shared" si="69"/>
        <v>963.99999999998272</v>
      </c>
      <c r="B392">
        <v>245</v>
      </c>
      <c r="C392">
        <f t="shared" si="64"/>
        <v>187.12954064855512</v>
      </c>
      <c r="D392">
        <f t="shared" si="65"/>
        <v>273.58571364828924</v>
      </c>
      <c r="E392">
        <f t="shared" si="66"/>
        <v>57.870459351444879</v>
      </c>
      <c r="F392">
        <f t="shared" ref="F392:I411" si="72">F$5*EXP(-(($D392-F$6)^2)/(2*F$7^2))</f>
        <v>3.2176016034095485E-37</v>
      </c>
      <c r="G392">
        <f t="shared" si="72"/>
        <v>7.9834517677767373E-48</v>
      </c>
      <c r="H392">
        <f t="shared" si="72"/>
        <v>9.4099247370835993E-67</v>
      </c>
      <c r="I392">
        <f t="shared" si="72"/>
        <v>0</v>
      </c>
      <c r="J392">
        <f t="shared" si="62"/>
        <v>0</v>
      </c>
      <c r="K392">
        <f t="shared" si="67"/>
        <v>3.2176016034893831E-37</v>
      </c>
      <c r="L392">
        <f t="shared" si="63"/>
        <v>57.870459351444879</v>
      </c>
      <c r="M392">
        <f t="shared" si="68"/>
        <v>3348.9900655472338</v>
      </c>
    </row>
    <row r="393" spans="1:13" x14ac:dyDescent="0.25">
      <c r="A393">
        <f t="shared" si="69"/>
        <v>964.04999999998267</v>
      </c>
      <c r="B393">
        <v>237</v>
      </c>
      <c r="C393">
        <f t="shared" si="64"/>
        <v>186.9892095047494</v>
      </c>
      <c r="D393">
        <f t="shared" si="65"/>
        <v>273.53571364828929</v>
      </c>
      <c r="E393">
        <f t="shared" si="66"/>
        <v>50.010790495250603</v>
      </c>
      <c r="F393">
        <f t="shared" si="72"/>
        <v>1.4571837478487811E-37</v>
      </c>
      <c r="G393">
        <f t="shared" si="72"/>
        <v>3.2696370823980737E-48</v>
      </c>
      <c r="H393">
        <f t="shared" si="72"/>
        <v>3.3091406223971418E-67</v>
      </c>
      <c r="I393">
        <f t="shared" si="72"/>
        <v>0</v>
      </c>
      <c r="J393">
        <f t="shared" si="62"/>
        <v>0</v>
      </c>
      <c r="K393">
        <f t="shared" si="67"/>
        <v>1.4571837478814776E-37</v>
      </c>
      <c r="L393">
        <f t="shared" si="63"/>
        <v>50.010790495250603</v>
      </c>
      <c r="M393">
        <f t="shared" si="68"/>
        <v>2501.0791659598481</v>
      </c>
    </row>
    <row r="394" spans="1:13" x14ac:dyDescent="0.25">
      <c r="A394">
        <f t="shared" si="69"/>
        <v>964.09999999998263</v>
      </c>
      <c r="B394">
        <v>249</v>
      </c>
      <c r="C394">
        <f t="shared" si="64"/>
        <v>186.84887836094367</v>
      </c>
      <c r="D394">
        <f t="shared" si="65"/>
        <v>273.48571364828933</v>
      </c>
      <c r="E394">
        <f t="shared" si="66"/>
        <v>62.151121639056328</v>
      </c>
      <c r="F394">
        <f t="shared" si="72"/>
        <v>6.5764674599314316E-38</v>
      </c>
      <c r="G394">
        <f t="shared" si="72"/>
        <v>1.3344573628241766E-48</v>
      </c>
      <c r="H394">
        <f t="shared" si="72"/>
        <v>1.1596865055483638E-67</v>
      </c>
      <c r="I394">
        <f t="shared" si="72"/>
        <v>0</v>
      </c>
      <c r="J394">
        <f t="shared" si="62"/>
        <v>0</v>
      </c>
      <c r="K394">
        <f t="shared" si="67"/>
        <v>6.5764674600648778E-38</v>
      </c>
      <c r="L394">
        <f t="shared" si="63"/>
        <v>62.151121639056328</v>
      </c>
      <c r="M394">
        <f t="shared" si="68"/>
        <v>3862.7619209927757</v>
      </c>
    </row>
    <row r="395" spans="1:13" x14ac:dyDescent="0.25">
      <c r="A395">
        <f t="shared" si="69"/>
        <v>964.14999999998258</v>
      </c>
      <c r="B395">
        <v>254</v>
      </c>
      <c r="C395">
        <f t="shared" si="64"/>
        <v>186.70854721713795</v>
      </c>
      <c r="D395">
        <f t="shared" si="65"/>
        <v>273.43571364828938</v>
      </c>
      <c r="E395">
        <f t="shared" si="66"/>
        <v>67.291452782862052</v>
      </c>
      <c r="F395">
        <f t="shared" si="72"/>
        <v>2.9577900242489712E-38</v>
      </c>
      <c r="G395">
        <f t="shared" si="72"/>
        <v>5.4275791035238083E-49</v>
      </c>
      <c r="H395">
        <f t="shared" si="72"/>
        <v>4.0500677836867791E-68</v>
      </c>
      <c r="I395">
        <f t="shared" si="72"/>
        <v>0</v>
      </c>
      <c r="J395">
        <f t="shared" si="62"/>
        <v>0</v>
      </c>
      <c r="K395">
        <f t="shared" si="67"/>
        <v>2.9577900243032471E-38</v>
      </c>
      <c r="L395">
        <f t="shared" si="63"/>
        <v>67.291452782862052</v>
      </c>
      <c r="M395">
        <f t="shared" si="68"/>
        <v>4528.1396176281532</v>
      </c>
    </row>
    <row r="396" spans="1:13" x14ac:dyDescent="0.25">
      <c r="A396">
        <f t="shared" si="69"/>
        <v>964.19999999998254</v>
      </c>
      <c r="B396">
        <v>281</v>
      </c>
      <c r="C396">
        <f t="shared" si="64"/>
        <v>186.56821607333222</v>
      </c>
      <c r="D396">
        <f t="shared" si="65"/>
        <v>273.38571364828942</v>
      </c>
      <c r="E396">
        <f t="shared" si="66"/>
        <v>94.431783926667777</v>
      </c>
      <c r="F396">
        <f t="shared" si="72"/>
        <v>1.3256788015203659E-38</v>
      </c>
      <c r="G396">
        <f t="shared" si="72"/>
        <v>2.1999050101640719E-49</v>
      </c>
      <c r="H396">
        <f t="shared" si="72"/>
        <v>1.4095493562407404E-68</v>
      </c>
      <c r="I396">
        <f t="shared" si="72"/>
        <v>0</v>
      </c>
      <c r="J396">
        <f t="shared" ref="J396" si="73">J$5*EXP(-(($D396-J$6)^2)/(2*J$7^2))</f>
        <v>0</v>
      </c>
      <c r="K396">
        <f t="shared" si="67"/>
        <v>1.325678801542365E-38</v>
      </c>
      <c r="L396">
        <f t="shared" ref="L396:L459" si="74">E396-K396</f>
        <v>94.431783926667777</v>
      </c>
      <c r="M396">
        <f t="shared" si="68"/>
        <v>8917.3618155728709</v>
      </c>
    </row>
    <row r="397" spans="1:13" x14ac:dyDescent="0.25">
      <c r="A397">
        <f t="shared" si="69"/>
        <v>964.24999999998249</v>
      </c>
      <c r="B397">
        <v>236</v>
      </c>
      <c r="C397">
        <f t="shared" ref="C397:C452" si="75">$P$12*A397+$Q$12</f>
        <v>186.4278849295265</v>
      </c>
      <c r="D397">
        <f t="shared" ref="D397:D452" si="76">1253.6-A397-$N$5</f>
        <v>273.33571364828947</v>
      </c>
      <c r="E397">
        <f t="shared" ref="E397:E452" si="77">B397-C397</f>
        <v>49.572115070473501</v>
      </c>
      <c r="F397">
        <f t="shared" si="72"/>
        <v>5.9211435631473406E-39</v>
      </c>
      <c r="G397">
        <f t="shared" si="72"/>
        <v>8.8858300646532877E-50</v>
      </c>
      <c r="H397">
        <f t="shared" si="72"/>
        <v>4.8887135495644644E-69</v>
      </c>
      <c r="I397">
        <f t="shared" si="72"/>
        <v>0</v>
      </c>
      <c r="J397">
        <f t="shared" ref="J397:J423" si="78">J$5*EXP(-(($D397-J$6)^2)/(2*J$7^2))</f>
        <v>0</v>
      </c>
      <c r="K397">
        <f t="shared" ref="K397:K460" si="79">F397+G397+H397+I397+J397</f>
        <v>5.9211435632361982E-39</v>
      </c>
      <c r="L397">
        <f t="shared" si="74"/>
        <v>49.572115070473501</v>
      </c>
      <c r="M397">
        <f t="shared" ref="M397:M460" si="80">(L397)^2</f>
        <v>2457.3945925602661</v>
      </c>
    </row>
    <row r="398" spans="1:13" x14ac:dyDescent="0.25">
      <c r="A398">
        <f t="shared" ref="A398:A461" si="81">A397+$B$7</f>
        <v>964.29999999998245</v>
      </c>
      <c r="B398">
        <v>271</v>
      </c>
      <c r="C398">
        <f t="shared" si="75"/>
        <v>186.28755378572077</v>
      </c>
      <c r="D398">
        <f t="shared" si="76"/>
        <v>273.28571364828952</v>
      </c>
      <c r="E398">
        <f t="shared" si="77"/>
        <v>84.712446214279225</v>
      </c>
      <c r="F398">
        <f t="shared" si="72"/>
        <v>2.6355373662669984E-39</v>
      </c>
      <c r="G398">
        <f t="shared" si="72"/>
        <v>3.5767483506011643E-50</v>
      </c>
      <c r="H398">
        <f t="shared" si="72"/>
        <v>1.6896828718391963E-69</v>
      </c>
      <c r="I398">
        <f t="shared" si="72"/>
        <v>0</v>
      </c>
      <c r="J398">
        <f t="shared" si="78"/>
        <v>0</v>
      </c>
      <c r="K398">
        <f t="shared" si="79"/>
        <v>2.6355373663027659E-39</v>
      </c>
      <c r="L398">
        <f t="shared" si="74"/>
        <v>84.712446214279225</v>
      </c>
      <c r="M398">
        <f t="shared" si="80"/>
        <v>7176.1985436071509</v>
      </c>
    </row>
    <row r="399" spans="1:13" x14ac:dyDescent="0.25">
      <c r="A399">
        <f t="shared" si="81"/>
        <v>964.3499999999824</v>
      </c>
      <c r="B399">
        <v>278</v>
      </c>
      <c r="C399">
        <f t="shared" si="75"/>
        <v>186.14722264191505</v>
      </c>
      <c r="D399">
        <f t="shared" si="76"/>
        <v>273.23571364828956</v>
      </c>
      <c r="E399">
        <f t="shared" si="77"/>
        <v>91.85277735808495</v>
      </c>
      <c r="F399">
        <f t="shared" si="72"/>
        <v>1.1690391955033388E-39</v>
      </c>
      <c r="G399">
        <f t="shared" si="72"/>
        <v>1.4347461738330012E-50</v>
      </c>
      <c r="H399">
        <f t="shared" si="72"/>
        <v>5.8198544051955508E-70</v>
      </c>
      <c r="I399">
        <f t="shared" si="72"/>
        <v>0</v>
      </c>
      <c r="J399">
        <f t="shared" si="78"/>
        <v>0</v>
      </c>
      <c r="K399">
        <f t="shared" si="79"/>
        <v>1.1690391955176863E-39</v>
      </c>
      <c r="L399">
        <f t="shared" si="74"/>
        <v>91.85277735808495</v>
      </c>
      <c r="M399">
        <f t="shared" si="80"/>
        <v>8436.9327083939224</v>
      </c>
    </row>
    <row r="400" spans="1:13" x14ac:dyDescent="0.25">
      <c r="A400">
        <f t="shared" si="81"/>
        <v>964.39999999998236</v>
      </c>
      <c r="B400">
        <v>310</v>
      </c>
      <c r="C400">
        <f t="shared" si="75"/>
        <v>186.00689149810933</v>
      </c>
      <c r="D400">
        <f t="shared" si="76"/>
        <v>273.18571364828961</v>
      </c>
      <c r="E400">
        <f t="shared" si="77"/>
        <v>123.99310850189067</v>
      </c>
      <c r="F400">
        <f t="shared" si="72"/>
        <v>5.167556984154524E-40</v>
      </c>
      <c r="G400">
        <f t="shared" si="72"/>
        <v>5.7353255238353247E-51</v>
      </c>
      <c r="H400">
        <f t="shared" si="72"/>
        <v>1.9976313544694302E-70</v>
      </c>
      <c r="I400">
        <f t="shared" si="72"/>
        <v>0</v>
      </c>
      <c r="J400">
        <f t="shared" si="78"/>
        <v>0</v>
      </c>
      <c r="K400">
        <f t="shared" si="79"/>
        <v>5.1675569842118774E-40</v>
      </c>
      <c r="L400">
        <f t="shared" si="74"/>
        <v>123.99310850189067</v>
      </c>
      <c r="M400">
        <f t="shared" si="80"/>
        <v>15374.290955961633</v>
      </c>
    </row>
    <row r="401" spans="1:13" x14ac:dyDescent="0.25">
      <c r="A401">
        <f t="shared" si="81"/>
        <v>964.44999999998231</v>
      </c>
      <c r="B401">
        <v>292</v>
      </c>
      <c r="C401">
        <f t="shared" si="75"/>
        <v>185.8665603543036</v>
      </c>
      <c r="D401">
        <f t="shared" si="76"/>
        <v>273.13571364828965</v>
      </c>
      <c r="E401">
        <f t="shared" si="77"/>
        <v>106.1334396456964</v>
      </c>
      <c r="F401">
        <f t="shared" si="72"/>
        <v>2.2763434282120139E-40</v>
      </c>
      <c r="G401">
        <f t="shared" si="72"/>
        <v>2.2847431150358121E-51</v>
      </c>
      <c r="H401">
        <f t="shared" si="72"/>
        <v>6.8330544188055078E-71</v>
      </c>
      <c r="I401">
        <f t="shared" si="72"/>
        <v>0</v>
      </c>
      <c r="J401">
        <f t="shared" si="78"/>
        <v>0</v>
      </c>
      <c r="K401">
        <f t="shared" si="79"/>
        <v>2.2763434282348614E-40</v>
      </c>
      <c r="L401">
        <f t="shared" si="74"/>
        <v>106.1334396456964</v>
      </c>
      <c r="M401">
        <f t="shared" si="80"/>
        <v>11264.30701102668</v>
      </c>
    </row>
    <row r="402" spans="1:13" x14ac:dyDescent="0.25">
      <c r="A402">
        <f t="shared" si="81"/>
        <v>964.49999999998226</v>
      </c>
      <c r="B402">
        <v>264</v>
      </c>
      <c r="C402">
        <f t="shared" si="75"/>
        <v>185.72622921049788</v>
      </c>
      <c r="D402">
        <f t="shared" si="76"/>
        <v>273.0857136482897</v>
      </c>
      <c r="E402">
        <f t="shared" si="77"/>
        <v>78.273770789502123</v>
      </c>
      <c r="F402">
        <f t="shared" si="72"/>
        <v>9.992786325770825E-41</v>
      </c>
      <c r="G402">
        <f t="shared" si="72"/>
        <v>9.0701190953072311E-52</v>
      </c>
      <c r="H402">
        <f t="shared" si="72"/>
        <v>2.3292211260108504E-71</v>
      </c>
      <c r="I402">
        <f t="shared" si="72"/>
        <v>0</v>
      </c>
      <c r="J402">
        <f t="shared" si="78"/>
        <v>0</v>
      </c>
      <c r="K402">
        <f t="shared" si="79"/>
        <v>9.9927863258615268E-41</v>
      </c>
      <c r="L402">
        <f t="shared" si="74"/>
        <v>78.273770789502123</v>
      </c>
      <c r="M402">
        <f t="shared" si="80"/>
        <v>6126.7831936075154</v>
      </c>
    </row>
    <row r="403" spans="1:13" x14ac:dyDescent="0.25">
      <c r="A403">
        <f t="shared" si="81"/>
        <v>964.54999999998222</v>
      </c>
      <c r="B403">
        <v>302</v>
      </c>
      <c r="C403">
        <f t="shared" si="75"/>
        <v>185.58589806669215</v>
      </c>
      <c r="D403">
        <f t="shared" si="76"/>
        <v>273.03571364828974</v>
      </c>
      <c r="E403">
        <f t="shared" si="77"/>
        <v>116.41410193330785</v>
      </c>
      <c r="F403">
        <f t="shared" si="72"/>
        <v>4.3715125114535354E-41</v>
      </c>
      <c r="G403">
        <f t="shared" si="72"/>
        <v>3.588268308855523E-52</v>
      </c>
      <c r="H403">
        <f t="shared" si="72"/>
        <v>7.9123022519485742E-72</v>
      </c>
      <c r="I403">
        <f t="shared" si="72"/>
        <v>0</v>
      </c>
      <c r="J403">
        <f t="shared" si="78"/>
        <v>0</v>
      </c>
      <c r="K403">
        <f t="shared" si="79"/>
        <v>4.371512511489418E-41</v>
      </c>
      <c r="L403">
        <f t="shared" si="74"/>
        <v>116.41410193330785</v>
      </c>
      <c r="M403">
        <f t="shared" si="80"/>
        <v>13552.24312893859</v>
      </c>
    </row>
    <row r="404" spans="1:13" x14ac:dyDescent="0.25">
      <c r="A404">
        <f t="shared" si="81"/>
        <v>964.59999999998217</v>
      </c>
      <c r="B404">
        <v>290</v>
      </c>
      <c r="C404">
        <f t="shared" si="75"/>
        <v>185.44556692288643</v>
      </c>
      <c r="D404">
        <f t="shared" si="76"/>
        <v>272.98571364828979</v>
      </c>
      <c r="E404">
        <f t="shared" si="77"/>
        <v>104.55443307711357</v>
      </c>
      <c r="F404">
        <f t="shared" si="72"/>
        <v>1.9057817241277472E-41</v>
      </c>
      <c r="G404">
        <f t="shared" si="72"/>
        <v>1.4146634626871258E-52</v>
      </c>
      <c r="H404">
        <f t="shared" si="72"/>
        <v>2.6784979922817548E-72</v>
      </c>
      <c r="I404">
        <f t="shared" si="72"/>
        <v>0</v>
      </c>
      <c r="J404">
        <f t="shared" si="78"/>
        <v>0</v>
      </c>
      <c r="K404">
        <f t="shared" si="79"/>
        <v>1.9057817241418938E-41</v>
      </c>
      <c r="L404">
        <f t="shared" si="74"/>
        <v>104.55443307711357</v>
      </c>
      <c r="M404">
        <f t="shared" si="80"/>
        <v>10931.629476076621</v>
      </c>
    </row>
    <row r="405" spans="1:13" x14ac:dyDescent="0.25">
      <c r="A405">
        <f t="shared" si="81"/>
        <v>964.64999999998213</v>
      </c>
      <c r="B405">
        <v>326</v>
      </c>
      <c r="C405">
        <f t="shared" si="75"/>
        <v>185.3052357790807</v>
      </c>
      <c r="D405">
        <f t="shared" si="76"/>
        <v>272.93571364828983</v>
      </c>
      <c r="E405">
        <f t="shared" si="77"/>
        <v>140.6947642209193</v>
      </c>
      <c r="F405">
        <f t="shared" si="72"/>
        <v>8.2796293925133706E-42</v>
      </c>
      <c r="G405">
        <f t="shared" si="72"/>
        <v>5.5579888586777298E-53</v>
      </c>
      <c r="H405">
        <f t="shared" si="72"/>
        <v>9.0359972241011848E-73</v>
      </c>
      <c r="I405">
        <f t="shared" si="72"/>
        <v>0</v>
      </c>
      <c r="J405">
        <f t="shared" si="78"/>
        <v>0</v>
      </c>
      <c r="K405">
        <f t="shared" si="79"/>
        <v>8.2796293925689504E-42</v>
      </c>
      <c r="L405">
        <f t="shared" si="74"/>
        <v>140.6947642209193</v>
      </c>
      <c r="M405">
        <f t="shared" si="80"/>
        <v>19795.016679180073</v>
      </c>
    </row>
    <row r="406" spans="1:13" x14ac:dyDescent="0.25">
      <c r="A406">
        <f t="shared" si="81"/>
        <v>964.69999999998208</v>
      </c>
      <c r="B406">
        <v>319</v>
      </c>
      <c r="C406">
        <f t="shared" si="75"/>
        <v>185.16490463527498</v>
      </c>
      <c r="D406">
        <f t="shared" si="76"/>
        <v>272.88571364828988</v>
      </c>
      <c r="E406">
        <f t="shared" si="77"/>
        <v>133.83509536472502</v>
      </c>
      <c r="F406">
        <f t="shared" si="72"/>
        <v>3.5846350330227481E-42</v>
      </c>
      <c r="G406">
        <f t="shared" si="72"/>
        <v>2.1760983235960849E-53</v>
      </c>
      <c r="H406">
        <f t="shared" si="72"/>
        <v>3.0377858863712206E-73</v>
      </c>
      <c r="I406">
        <f t="shared" si="72"/>
        <v>0</v>
      </c>
      <c r="J406">
        <f t="shared" si="78"/>
        <v>0</v>
      </c>
      <c r="K406">
        <f t="shared" si="79"/>
        <v>3.5846350330445091E-42</v>
      </c>
      <c r="L406">
        <f t="shared" si="74"/>
        <v>133.83509536472502</v>
      </c>
      <c r="M406">
        <f t="shared" si="80"/>
        <v>17911.832751285041</v>
      </c>
    </row>
    <row r="407" spans="1:13" x14ac:dyDescent="0.25">
      <c r="A407">
        <f t="shared" si="81"/>
        <v>964.74999999998204</v>
      </c>
      <c r="B407">
        <v>356</v>
      </c>
      <c r="C407">
        <f t="shared" si="75"/>
        <v>185.02457349146925</v>
      </c>
      <c r="D407">
        <f t="shared" si="76"/>
        <v>272.83571364828993</v>
      </c>
      <c r="E407">
        <f t="shared" si="77"/>
        <v>170.97542650853075</v>
      </c>
      <c r="F407">
        <f t="shared" si="72"/>
        <v>1.5465903629804294E-42</v>
      </c>
      <c r="G407">
        <f t="shared" si="72"/>
        <v>8.490546883779429E-54</v>
      </c>
      <c r="H407">
        <f t="shared" si="72"/>
        <v>1.0177345982845377E-73</v>
      </c>
      <c r="I407">
        <f t="shared" si="72"/>
        <v>0</v>
      </c>
      <c r="J407">
        <f t="shared" si="78"/>
        <v>0</v>
      </c>
      <c r="K407">
        <f t="shared" si="79"/>
        <v>1.54659036298892E-42</v>
      </c>
      <c r="L407">
        <f t="shared" si="74"/>
        <v>170.97542650853075</v>
      </c>
      <c r="M407">
        <f t="shared" si="80"/>
        <v>29232.596469773998</v>
      </c>
    </row>
    <row r="408" spans="1:13" x14ac:dyDescent="0.25">
      <c r="A408">
        <f t="shared" si="81"/>
        <v>964.79999999998199</v>
      </c>
      <c r="B408">
        <v>354</v>
      </c>
      <c r="C408">
        <f t="shared" si="75"/>
        <v>184.88424234766353</v>
      </c>
      <c r="D408">
        <f t="shared" si="76"/>
        <v>272.78571364828997</v>
      </c>
      <c r="E408">
        <f t="shared" si="77"/>
        <v>169.11575765233647</v>
      </c>
      <c r="F408">
        <f t="shared" si="72"/>
        <v>6.6496986133469055E-43</v>
      </c>
      <c r="G408">
        <f t="shared" si="72"/>
        <v>3.3013313956193821E-54</v>
      </c>
      <c r="H408">
        <f t="shared" si="72"/>
        <v>3.3978814698822623E-74</v>
      </c>
      <c r="I408">
        <f t="shared" si="72"/>
        <v>0</v>
      </c>
      <c r="J408">
        <f t="shared" si="78"/>
        <v>0</v>
      </c>
      <c r="K408">
        <f t="shared" si="79"/>
        <v>6.6496986133799191E-43</v>
      </c>
      <c r="L408">
        <f t="shared" si="74"/>
        <v>169.11575765233647</v>
      </c>
      <c r="M408">
        <f t="shared" si="80"/>
        <v>28600.139486323802</v>
      </c>
    </row>
    <row r="409" spans="1:13" x14ac:dyDescent="0.25">
      <c r="A409">
        <f t="shared" si="81"/>
        <v>964.84999999998195</v>
      </c>
      <c r="B409">
        <v>309</v>
      </c>
      <c r="C409">
        <f t="shared" si="75"/>
        <v>184.74391120385781</v>
      </c>
      <c r="D409">
        <f t="shared" si="76"/>
        <v>272.73571364829002</v>
      </c>
      <c r="E409">
        <f t="shared" si="77"/>
        <v>124.25608879614219</v>
      </c>
      <c r="F409">
        <f t="shared" si="72"/>
        <v>2.8492130968316788E-43</v>
      </c>
      <c r="G409">
        <f t="shared" si="72"/>
        <v>1.2792012855745417E-54</v>
      </c>
      <c r="H409">
        <f t="shared" si="72"/>
        <v>1.1305199194746984E-74</v>
      </c>
      <c r="I409">
        <f t="shared" si="72"/>
        <v>0</v>
      </c>
      <c r="J409">
        <f t="shared" si="78"/>
        <v>0</v>
      </c>
      <c r="K409">
        <f t="shared" si="79"/>
        <v>2.8492130968444709E-43</v>
      </c>
      <c r="L409">
        <f t="shared" si="74"/>
        <v>124.25608879614219</v>
      </c>
      <c r="M409">
        <f t="shared" si="80"/>
        <v>15439.575602914774</v>
      </c>
    </row>
    <row r="410" spans="1:13" x14ac:dyDescent="0.25">
      <c r="A410">
        <f t="shared" si="81"/>
        <v>964.8999999999819</v>
      </c>
      <c r="B410">
        <v>308</v>
      </c>
      <c r="C410">
        <f t="shared" si="75"/>
        <v>184.60358006005208</v>
      </c>
      <c r="D410">
        <f t="shared" si="76"/>
        <v>272.68571364829006</v>
      </c>
      <c r="E410">
        <f t="shared" si="77"/>
        <v>123.39641993994792</v>
      </c>
      <c r="F410">
        <f t="shared" si="72"/>
        <v>1.2165899077221877E-43</v>
      </c>
      <c r="G410">
        <f t="shared" si="72"/>
        <v>4.9395224074839257E-55</v>
      </c>
      <c r="H410">
        <f t="shared" si="72"/>
        <v>3.7483878396434685E-75</v>
      </c>
      <c r="I410">
        <f t="shared" si="72"/>
        <v>0</v>
      </c>
      <c r="J410">
        <f t="shared" si="78"/>
        <v>0</v>
      </c>
      <c r="K410">
        <f t="shared" si="79"/>
        <v>1.2165899077271273E-43</v>
      </c>
      <c r="L410">
        <f t="shared" si="74"/>
        <v>123.39641993994792</v>
      </c>
      <c r="M410">
        <f t="shared" si="80"/>
        <v>15226.676453995977</v>
      </c>
    </row>
    <row r="411" spans="1:13" x14ac:dyDescent="0.25">
      <c r="A411">
        <f t="shared" si="81"/>
        <v>964.94999999998186</v>
      </c>
      <c r="B411">
        <v>347</v>
      </c>
      <c r="C411">
        <f t="shared" si="75"/>
        <v>184.46324891624636</v>
      </c>
      <c r="D411">
        <f t="shared" si="76"/>
        <v>272.63571364829011</v>
      </c>
      <c r="E411">
        <f t="shared" si="77"/>
        <v>162.53675108375364</v>
      </c>
      <c r="F411">
        <f t="shared" si="72"/>
        <v>5.1767810188142268E-44</v>
      </c>
      <c r="G411">
        <f t="shared" si="72"/>
        <v>1.9007602456157511E-55</v>
      </c>
      <c r="H411">
        <f t="shared" si="72"/>
        <v>1.2385317070251634E-75</v>
      </c>
      <c r="I411">
        <f t="shared" si="72"/>
        <v>0</v>
      </c>
      <c r="J411">
        <f t="shared" si="78"/>
        <v>0</v>
      </c>
      <c r="K411">
        <f t="shared" si="79"/>
        <v>5.1767810188332344E-44</v>
      </c>
      <c r="L411">
        <f t="shared" si="74"/>
        <v>162.53675108375364</v>
      </c>
      <c r="M411">
        <f t="shared" si="80"/>
        <v>26418.195452862092</v>
      </c>
    </row>
    <row r="412" spans="1:13" x14ac:dyDescent="0.25">
      <c r="A412">
        <f t="shared" si="81"/>
        <v>964.99999999998181</v>
      </c>
      <c r="B412">
        <v>359</v>
      </c>
      <c r="C412">
        <f t="shared" si="75"/>
        <v>184.32291777244063</v>
      </c>
      <c r="D412">
        <f t="shared" si="76"/>
        <v>272.58571364829015</v>
      </c>
      <c r="E412">
        <f t="shared" si="77"/>
        <v>174.67708222755937</v>
      </c>
      <c r="F412">
        <f t="shared" ref="F412:I431" si="82">F$5*EXP(-(($D412-F$6)^2)/(2*F$7^2))</f>
        <v>2.1951878332880521E-44</v>
      </c>
      <c r="G412">
        <f t="shared" si="82"/>
        <v>7.2889677368529192E-56</v>
      </c>
      <c r="H412">
        <f t="shared" si="82"/>
        <v>4.0781767624388162E-76</v>
      </c>
      <c r="I412">
        <f t="shared" si="82"/>
        <v>0</v>
      </c>
      <c r="J412">
        <f t="shared" si="78"/>
        <v>0</v>
      </c>
      <c r="K412">
        <f t="shared" si="79"/>
        <v>2.195187833295341E-44</v>
      </c>
      <c r="L412">
        <f t="shared" si="74"/>
        <v>174.67708222755937</v>
      </c>
      <c r="M412">
        <f t="shared" si="80"/>
        <v>30512.083055533538</v>
      </c>
    </row>
    <row r="413" spans="1:13" x14ac:dyDescent="0.25">
      <c r="A413">
        <f t="shared" si="81"/>
        <v>965.04999999998176</v>
      </c>
      <c r="B413">
        <v>373</v>
      </c>
      <c r="C413">
        <f t="shared" si="75"/>
        <v>184.18258662863491</v>
      </c>
      <c r="D413">
        <f t="shared" si="76"/>
        <v>272.5357136482902</v>
      </c>
      <c r="E413">
        <f t="shared" si="77"/>
        <v>188.81741337136509</v>
      </c>
      <c r="F413">
        <f t="shared" si="82"/>
        <v>9.2764089678056563E-45</v>
      </c>
      <c r="G413">
        <f t="shared" si="82"/>
        <v>2.7854862772847429E-56</v>
      </c>
      <c r="H413">
        <f t="shared" si="82"/>
        <v>1.3382007523552065E-76</v>
      </c>
      <c r="I413">
        <f t="shared" si="82"/>
        <v>0</v>
      </c>
      <c r="J413">
        <f t="shared" si="78"/>
        <v>0</v>
      </c>
      <c r="K413">
        <f t="shared" si="79"/>
        <v>9.2764089678335117E-45</v>
      </c>
      <c r="L413">
        <f t="shared" si="74"/>
        <v>188.81741337136509</v>
      </c>
      <c r="M413">
        <f t="shared" si="80"/>
        <v>35652.015592252959</v>
      </c>
    </row>
    <row r="414" spans="1:13" x14ac:dyDescent="0.25">
      <c r="A414">
        <f t="shared" si="81"/>
        <v>965.09999999998172</v>
      </c>
      <c r="B414">
        <v>365</v>
      </c>
      <c r="C414">
        <f t="shared" si="75"/>
        <v>184.04225548482918</v>
      </c>
      <c r="D414">
        <f t="shared" si="76"/>
        <v>272.48571364829024</v>
      </c>
      <c r="E414">
        <f t="shared" si="77"/>
        <v>180.95774451517082</v>
      </c>
      <c r="F414">
        <f t="shared" si="82"/>
        <v>3.9064691116866809E-45</v>
      </c>
      <c r="G414">
        <f t="shared" si="82"/>
        <v>1.0607971056940078E-56</v>
      </c>
      <c r="H414">
        <f t="shared" si="82"/>
        <v>4.3759545362989729E-77</v>
      </c>
      <c r="I414">
        <f t="shared" si="82"/>
        <v>0</v>
      </c>
      <c r="J414">
        <f t="shared" si="78"/>
        <v>0</v>
      </c>
      <c r="K414">
        <f t="shared" si="79"/>
        <v>3.9064691116972886E-45</v>
      </c>
      <c r="L414">
        <f t="shared" si="74"/>
        <v>180.95774451517082</v>
      </c>
      <c r="M414">
        <f t="shared" si="80"/>
        <v>32745.705300017835</v>
      </c>
    </row>
    <row r="415" spans="1:13" x14ac:dyDescent="0.25">
      <c r="A415">
        <f t="shared" si="81"/>
        <v>965.14999999998167</v>
      </c>
      <c r="B415">
        <v>397</v>
      </c>
      <c r="C415">
        <f t="shared" si="75"/>
        <v>183.90192434102346</v>
      </c>
      <c r="D415">
        <f t="shared" si="76"/>
        <v>272.43571364829029</v>
      </c>
      <c r="E415">
        <f t="shared" si="77"/>
        <v>213.09807565897654</v>
      </c>
      <c r="F415">
        <f t="shared" si="82"/>
        <v>1.6394010537138348E-45</v>
      </c>
      <c r="G415">
        <f t="shared" si="82"/>
        <v>4.0258717579046511E-57</v>
      </c>
      <c r="H415">
        <f t="shared" si="82"/>
        <v>1.4260036606568249E-77</v>
      </c>
      <c r="I415">
        <f t="shared" si="82"/>
        <v>0</v>
      </c>
      <c r="J415">
        <f t="shared" si="78"/>
        <v>0</v>
      </c>
      <c r="K415">
        <f t="shared" si="79"/>
        <v>1.6394010537178607E-45</v>
      </c>
      <c r="L415">
        <f t="shared" si="74"/>
        <v>213.09807565897654</v>
      </c>
      <c r="M415">
        <f t="shared" si="80"/>
        <v>45410.789849558889</v>
      </c>
    </row>
    <row r="416" spans="1:13" x14ac:dyDescent="0.25">
      <c r="A416">
        <f t="shared" si="81"/>
        <v>965.19999999998163</v>
      </c>
      <c r="B416">
        <v>388</v>
      </c>
      <c r="C416">
        <f t="shared" si="75"/>
        <v>183.76159319721773</v>
      </c>
      <c r="D416">
        <f t="shared" si="76"/>
        <v>272.38571364829033</v>
      </c>
      <c r="E416">
        <f t="shared" si="77"/>
        <v>204.23840680278227</v>
      </c>
      <c r="F416">
        <f t="shared" si="82"/>
        <v>6.8561819216236165E-46</v>
      </c>
      <c r="G416">
        <f t="shared" si="82"/>
        <v>1.5225930900396317E-57</v>
      </c>
      <c r="H416">
        <f t="shared" si="82"/>
        <v>4.6308934329612202E-78</v>
      </c>
      <c r="I416">
        <f t="shared" si="82"/>
        <v>0</v>
      </c>
      <c r="J416">
        <f t="shared" si="78"/>
        <v>0</v>
      </c>
      <c r="K416">
        <f t="shared" si="79"/>
        <v>6.8561819216388426E-46</v>
      </c>
      <c r="L416">
        <f t="shared" si="74"/>
        <v>204.23840680278227</v>
      </c>
      <c r="M416">
        <f t="shared" si="80"/>
        <v>41713.326813338776</v>
      </c>
    </row>
    <row r="417" spans="1:13" x14ac:dyDescent="0.25">
      <c r="A417">
        <f t="shared" si="81"/>
        <v>965.24999999998158</v>
      </c>
      <c r="B417">
        <v>391</v>
      </c>
      <c r="C417">
        <f t="shared" si="75"/>
        <v>183.62126205341201</v>
      </c>
      <c r="D417">
        <f t="shared" si="76"/>
        <v>272.33571364829038</v>
      </c>
      <c r="E417">
        <f t="shared" si="77"/>
        <v>207.37873794658799</v>
      </c>
      <c r="F417">
        <f t="shared" si="82"/>
        <v>2.8574310713984907E-46</v>
      </c>
      <c r="G417">
        <f t="shared" si="82"/>
        <v>5.7385752380976573E-58</v>
      </c>
      <c r="H417">
        <f t="shared" si="82"/>
        <v>1.4986673340420538E-78</v>
      </c>
      <c r="I417">
        <f t="shared" si="82"/>
        <v>0</v>
      </c>
      <c r="J417">
        <f t="shared" si="78"/>
        <v>0</v>
      </c>
      <c r="K417">
        <f t="shared" si="79"/>
        <v>2.8574310714042291E-46</v>
      </c>
      <c r="L417">
        <f t="shared" si="74"/>
        <v>207.37873794658799</v>
      </c>
      <c r="M417">
        <f t="shared" si="80"/>
        <v>43005.940952319615</v>
      </c>
    </row>
    <row r="418" spans="1:13" x14ac:dyDescent="0.25">
      <c r="A418">
        <f t="shared" si="81"/>
        <v>965.29999999998154</v>
      </c>
      <c r="B418">
        <v>399</v>
      </c>
      <c r="C418">
        <f t="shared" si="75"/>
        <v>183.48093090960629</v>
      </c>
      <c r="D418">
        <f t="shared" si="76"/>
        <v>272.28571364829043</v>
      </c>
      <c r="E418">
        <f t="shared" si="77"/>
        <v>215.51906909039371</v>
      </c>
      <c r="F418">
        <f t="shared" si="82"/>
        <v>1.1867671070281855E-46</v>
      </c>
      <c r="G418">
        <f t="shared" si="82"/>
        <v>2.1553639419721267E-58</v>
      </c>
      <c r="H418">
        <f t="shared" si="82"/>
        <v>4.8332805309638042E-79</v>
      </c>
      <c r="I418">
        <f t="shared" si="82"/>
        <v>0</v>
      </c>
      <c r="J418">
        <f t="shared" si="78"/>
        <v>0</v>
      </c>
      <c r="K418">
        <f t="shared" si="79"/>
        <v>1.1867671070303408E-46</v>
      </c>
      <c r="L418">
        <f t="shared" si="74"/>
        <v>215.51906909039371</v>
      </c>
      <c r="M418">
        <f t="shared" si="80"/>
        <v>46448.4691415899</v>
      </c>
    </row>
    <row r="419" spans="1:13" x14ac:dyDescent="0.25">
      <c r="A419">
        <f t="shared" si="81"/>
        <v>965.34999999998149</v>
      </c>
      <c r="B419">
        <v>363</v>
      </c>
      <c r="C419">
        <f t="shared" si="75"/>
        <v>183.34059976580056</v>
      </c>
      <c r="D419">
        <f t="shared" si="76"/>
        <v>272.23571364829047</v>
      </c>
      <c r="E419">
        <f t="shared" si="77"/>
        <v>179.65940023419944</v>
      </c>
      <c r="F419">
        <f t="shared" si="82"/>
        <v>4.9119229541861552E-47</v>
      </c>
      <c r="G419">
        <f t="shared" si="82"/>
        <v>8.0673974532303124E-59</v>
      </c>
      <c r="H419">
        <f t="shared" si="82"/>
        <v>1.5533705681290559E-79</v>
      </c>
      <c r="I419">
        <f t="shared" si="82"/>
        <v>0</v>
      </c>
      <c r="J419">
        <f t="shared" si="78"/>
        <v>0</v>
      </c>
      <c r="K419">
        <f t="shared" si="79"/>
        <v>4.9119229541942228E-47</v>
      </c>
      <c r="L419">
        <f t="shared" si="74"/>
        <v>179.65940023419944</v>
      </c>
      <c r="M419">
        <f t="shared" si="80"/>
        <v>32277.500092512262</v>
      </c>
    </row>
    <row r="420" spans="1:13" x14ac:dyDescent="0.25">
      <c r="A420">
        <f t="shared" si="81"/>
        <v>965.39999999998145</v>
      </c>
      <c r="B420">
        <v>380</v>
      </c>
      <c r="C420">
        <f t="shared" si="75"/>
        <v>183.20026862199484</v>
      </c>
      <c r="D420">
        <f t="shared" si="76"/>
        <v>272.18571364829052</v>
      </c>
      <c r="E420">
        <f t="shared" si="77"/>
        <v>196.79973137800516</v>
      </c>
      <c r="F420">
        <f t="shared" si="82"/>
        <v>2.0259741463367244E-47</v>
      </c>
      <c r="G420">
        <f t="shared" si="82"/>
        <v>3.0091414419075696E-59</v>
      </c>
      <c r="H420">
        <f t="shared" si="82"/>
        <v>4.9751301807557657E-80</v>
      </c>
      <c r="I420">
        <f t="shared" si="82"/>
        <v>0</v>
      </c>
      <c r="J420">
        <f t="shared" si="78"/>
        <v>0</v>
      </c>
      <c r="K420">
        <f t="shared" si="79"/>
        <v>2.0259741463397336E-47</v>
      </c>
      <c r="L420">
        <f t="shared" si="74"/>
        <v>196.79973137800516</v>
      </c>
      <c r="M420">
        <f t="shared" si="80"/>
        <v>38730.13427045499</v>
      </c>
    </row>
    <row r="421" spans="1:13" x14ac:dyDescent="0.25">
      <c r="A421">
        <f t="shared" si="81"/>
        <v>965.4499999999814</v>
      </c>
      <c r="B421">
        <v>364</v>
      </c>
      <c r="C421">
        <f t="shared" si="75"/>
        <v>183.05993747818911</v>
      </c>
      <c r="D421">
        <f t="shared" si="76"/>
        <v>272.13571364829056</v>
      </c>
      <c r="E421">
        <f t="shared" si="77"/>
        <v>180.94006252181089</v>
      </c>
      <c r="F421">
        <f t="shared" si="82"/>
        <v>8.3274600796431836E-48</v>
      </c>
      <c r="G421">
        <f t="shared" si="82"/>
        <v>1.1185310836680368E-59</v>
      </c>
      <c r="H421">
        <f t="shared" si="82"/>
        <v>1.5879255384860215E-80</v>
      </c>
      <c r="I421">
        <f t="shared" si="82"/>
        <v>0</v>
      </c>
      <c r="J421">
        <f t="shared" si="78"/>
        <v>0</v>
      </c>
      <c r="K421">
        <f t="shared" si="79"/>
        <v>8.3274600796543692E-48</v>
      </c>
      <c r="L421">
        <f t="shared" si="74"/>
        <v>180.94006252181089</v>
      </c>
      <c r="M421">
        <f t="shared" si="80"/>
        <v>32739.306225396831</v>
      </c>
    </row>
    <row r="422" spans="1:13" x14ac:dyDescent="0.25">
      <c r="A422">
        <f t="shared" si="81"/>
        <v>965.49999999998136</v>
      </c>
      <c r="B422">
        <v>404</v>
      </c>
      <c r="C422">
        <f t="shared" si="75"/>
        <v>182.91960633438339</v>
      </c>
      <c r="D422">
        <f t="shared" si="76"/>
        <v>272.08571364829061</v>
      </c>
      <c r="E422">
        <f t="shared" si="77"/>
        <v>221.08039366561661</v>
      </c>
      <c r="F422">
        <f t="shared" si="82"/>
        <v>3.4110456172616175E-48</v>
      </c>
      <c r="G422">
        <f t="shared" si="82"/>
        <v>4.1433328261681508E-60</v>
      </c>
      <c r="H422">
        <f t="shared" si="82"/>
        <v>5.0507064223402505E-81</v>
      </c>
      <c r="I422">
        <f t="shared" si="82"/>
        <v>0</v>
      </c>
      <c r="J422">
        <f t="shared" si="78"/>
        <v>0</v>
      </c>
      <c r="K422">
        <f t="shared" si="79"/>
        <v>3.411045617265761E-48</v>
      </c>
      <c r="L422">
        <f t="shared" si="74"/>
        <v>221.08039366561661</v>
      </c>
      <c r="M422">
        <f t="shared" si="80"/>
        <v>48876.540463344012</v>
      </c>
    </row>
    <row r="423" spans="1:13" x14ac:dyDescent="0.25">
      <c r="A423">
        <f t="shared" si="81"/>
        <v>965.54999999998131</v>
      </c>
      <c r="B423">
        <v>409</v>
      </c>
      <c r="C423">
        <f t="shared" si="75"/>
        <v>182.77927519057766</v>
      </c>
      <c r="D423">
        <f t="shared" si="76"/>
        <v>272.03571364829065</v>
      </c>
      <c r="E423">
        <f t="shared" si="77"/>
        <v>226.22072480942234</v>
      </c>
      <c r="F423">
        <f t="shared" si="82"/>
        <v>1.3923832909956086E-48</v>
      </c>
      <c r="G423">
        <f t="shared" si="82"/>
        <v>1.5294944011364709E-60</v>
      </c>
      <c r="H423">
        <f t="shared" si="82"/>
        <v>1.6009229293784311E-81</v>
      </c>
      <c r="I423">
        <f t="shared" si="82"/>
        <v>0</v>
      </c>
      <c r="J423">
        <f t="shared" si="78"/>
        <v>0</v>
      </c>
      <c r="K423">
        <f t="shared" si="79"/>
        <v>1.3923832909971383E-48</v>
      </c>
      <c r="L423">
        <f t="shared" si="74"/>
        <v>226.22072480942234</v>
      </c>
      <c r="M423">
        <f t="shared" si="80"/>
        <v>51175.81633330039</v>
      </c>
    </row>
    <row r="424" spans="1:13" x14ac:dyDescent="0.25">
      <c r="A424">
        <f t="shared" si="81"/>
        <v>965.59999999998126</v>
      </c>
      <c r="B424">
        <v>394</v>
      </c>
      <c r="C424">
        <f t="shared" si="75"/>
        <v>182.63894404677194</v>
      </c>
      <c r="D424">
        <f t="shared" si="76"/>
        <v>271.9857136482907</v>
      </c>
      <c r="E424">
        <f t="shared" si="77"/>
        <v>211.36105595322806</v>
      </c>
      <c r="F424">
        <f t="shared" si="82"/>
        <v>5.6640409696928415E-49</v>
      </c>
      <c r="G424">
        <f t="shared" si="82"/>
        <v>5.6265511312880842E-61</v>
      </c>
      <c r="H424">
        <f t="shared" si="82"/>
        <v>5.0569077589268327E-82</v>
      </c>
      <c r="I424">
        <f t="shared" si="82"/>
        <v>0</v>
      </c>
      <c r="J424">
        <f t="shared" ref="J424:J453" si="83">J$5*EXP(-(($D424-J$6)^2)/(2*J$7^2))</f>
        <v>0</v>
      </c>
      <c r="K424">
        <f t="shared" si="79"/>
        <v>5.6640409696984682E-49</v>
      </c>
      <c r="L424">
        <f t="shared" si="74"/>
        <v>211.36105595322806</v>
      </c>
      <c r="M424">
        <f t="shared" si="80"/>
        <v>44673.495973663601</v>
      </c>
    </row>
    <row r="425" spans="1:13" x14ac:dyDescent="0.25">
      <c r="A425">
        <f t="shared" si="81"/>
        <v>965.64999999998122</v>
      </c>
      <c r="B425">
        <v>431</v>
      </c>
      <c r="C425">
        <f t="shared" si="75"/>
        <v>182.49861290296622</v>
      </c>
      <c r="D425">
        <f t="shared" si="76"/>
        <v>271.93571364829074</v>
      </c>
      <c r="E425">
        <f t="shared" si="77"/>
        <v>248.50138709703378</v>
      </c>
      <c r="F425">
        <f t="shared" si="82"/>
        <v>2.2960972409005442E-49</v>
      </c>
      <c r="G425">
        <f t="shared" si="82"/>
        <v>2.0626852155170697E-61</v>
      </c>
      <c r="H425">
        <f t="shared" si="82"/>
        <v>1.5918272921123431E-82</v>
      </c>
      <c r="I425">
        <f t="shared" si="82"/>
        <v>0</v>
      </c>
      <c r="J425">
        <f t="shared" si="83"/>
        <v>0</v>
      </c>
      <c r="K425">
        <f t="shared" si="79"/>
        <v>2.296097240902607E-49</v>
      </c>
      <c r="L425">
        <f t="shared" si="74"/>
        <v>248.50138709703378</v>
      </c>
      <c r="M425">
        <f t="shared" si="80"/>
        <v>61752.939389149826</v>
      </c>
    </row>
    <row r="426" spans="1:13" x14ac:dyDescent="0.25">
      <c r="A426">
        <f t="shared" si="81"/>
        <v>965.69999999998117</v>
      </c>
      <c r="B426">
        <v>415</v>
      </c>
      <c r="C426">
        <f t="shared" si="75"/>
        <v>182.35828175916049</v>
      </c>
      <c r="D426">
        <f t="shared" si="76"/>
        <v>271.88571364829079</v>
      </c>
      <c r="E426">
        <f t="shared" si="77"/>
        <v>232.64171824083951</v>
      </c>
      <c r="F426">
        <f t="shared" si="82"/>
        <v>9.2757807531394347E-50</v>
      </c>
      <c r="G426">
        <f t="shared" si="82"/>
        <v>7.5356366413388265E-62</v>
      </c>
      <c r="H426">
        <f t="shared" si="82"/>
        <v>4.9934783191335867E-83</v>
      </c>
      <c r="I426">
        <f t="shared" si="82"/>
        <v>0</v>
      </c>
      <c r="J426">
        <f t="shared" si="83"/>
        <v>0</v>
      </c>
      <c r="K426">
        <f t="shared" si="79"/>
        <v>9.2757807531469704E-50</v>
      </c>
      <c r="L426">
        <f t="shared" si="74"/>
        <v>232.64171824083951</v>
      </c>
      <c r="M426">
        <f t="shared" si="80"/>
        <v>54122.169066050155</v>
      </c>
    </row>
    <row r="427" spans="1:13" x14ac:dyDescent="0.25">
      <c r="A427">
        <f t="shared" si="81"/>
        <v>965.74999999998113</v>
      </c>
      <c r="B427">
        <v>404</v>
      </c>
      <c r="C427">
        <f t="shared" si="75"/>
        <v>182.21795061535477</v>
      </c>
      <c r="D427">
        <f t="shared" si="76"/>
        <v>271.83571364829083</v>
      </c>
      <c r="E427">
        <f t="shared" si="77"/>
        <v>221.78204938464523</v>
      </c>
      <c r="F427">
        <f t="shared" si="82"/>
        <v>3.734280876667889E-50</v>
      </c>
      <c r="G427">
        <f t="shared" si="82"/>
        <v>2.7434891699412189E-62</v>
      </c>
      <c r="H427">
        <f t="shared" si="82"/>
        <v>1.5610136411811158E-83</v>
      </c>
      <c r="I427">
        <f t="shared" si="82"/>
        <v>0</v>
      </c>
      <c r="J427">
        <f t="shared" si="83"/>
        <v>0</v>
      </c>
      <c r="K427">
        <f t="shared" si="79"/>
        <v>3.7342808766706322E-50</v>
      </c>
      <c r="L427">
        <f t="shared" si="74"/>
        <v>221.78204938464523</v>
      </c>
      <c r="M427">
        <f t="shared" si="80"/>
        <v>49187.277429253219</v>
      </c>
    </row>
    <row r="428" spans="1:13" x14ac:dyDescent="0.25">
      <c r="A428">
        <f t="shared" si="81"/>
        <v>965.79999999998108</v>
      </c>
      <c r="B428">
        <v>468</v>
      </c>
      <c r="C428">
        <f t="shared" si="75"/>
        <v>182.07761947154904</v>
      </c>
      <c r="D428">
        <f t="shared" si="76"/>
        <v>271.78571364829088</v>
      </c>
      <c r="E428">
        <f t="shared" si="77"/>
        <v>285.92238052845096</v>
      </c>
      <c r="F428">
        <f t="shared" si="82"/>
        <v>1.498165507055197E-50</v>
      </c>
      <c r="G428">
        <f t="shared" si="82"/>
        <v>9.9536613004985835E-63</v>
      </c>
      <c r="H428">
        <f t="shared" si="82"/>
        <v>4.8630253720314229E-84</v>
      </c>
      <c r="I428">
        <f t="shared" si="82"/>
        <v>0</v>
      </c>
      <c r="J428">
        <f t="shared" si="83"/>
        <v>0</v>
      </c>
      <c r="K428">
        <f t="shared" si="79"/>
        <v>1.4981655070561924E-50</v>
      </c>
      <c r="L428">
        <f t="shared" si="74"/>
        <v>285.92238052845096</v>
      </c>
      <c r="M428">
        <f t="shared" si="80"/>
        <v>81751.607687056312</v>
      </c>
    </row>
    <row r="429" spans="1:13" x14ac:dyDescent="0.25">
      <c r="A429">
        <f t="shared" si="81"/>
        <v>965.84999999998104</v>
      </c>
      <c r="B429">
        <v>398</v>
      </c>
      <c r="C429">
        <f t="shared" si="75"/>
        <v>181.93728832774332</v>
      </c>
      <c r="D429">
        <f t="shared" si="76"/>
        <v>271.73571364829093</v>
      </c>
      <c r="E429">
        <f t="shared" si="77"/>
        <v>216.06271167225668</v>
      </c>
      <c r="F429">
        <f t="shared" si="82"/>
        <v>5.9897530136804421E-51</v>
      </c>
      <c r="G429">
        <f t="shared" si="82"/>
        <v>3.598808807751181E-63</v>
      </c>
      <c r="H429">
        <f t="shared" si="82"/>
        <v>1.509741802486511E-84</v>
      </c>
      <c r="I429">
        <f t="shared" si="82"/>
        <v>0</v>
      </c>
      <c r="J429">
        <f t="shared" si="83"/>
        <v>0</v>
      </c>
      <c r="K429">
        <f t="shared" si="79"/>
        <v>5.9897530136840409E-51</v>
      </c>
      <c r="L429">
        <f t="shared" si="74"/>
        <v>216.06271167225668</v>
      </c>
      <c r="M429">
        <f t="shared" si="80"/>
        <v>46683.095375168727</v>
      </c>
    </row>
    <row r="430" spans="1:13" x14ac:dyDescent="0.25">
      <c r="A430">
        <f t="shared" si="81"/>
        <v>965.89999999998099</v>
      </c>
      <c r="B430">
        <v>425</v>
      </c>
      <c r="C430">
        <f t="shared" si="75"/>
        <v>181.79695718393759</v>
      </c>
      <c r="D430">
        <f t="shared" si="76"/>
        <v>271.68571364829097</v>
      </c>
      <c r="E430">
        <f t="shared" si="77"/>
        <v>243.20304281606241</v>
      </c>
      <c r="F430">
        <f t="shared" si="82"/>
        <v>2.386461008981551E-51</v>
      </c>
      <c r="G430">
        <f t="shared" si="82"/>
        <v>1.2966745838316518E-63</v>
      </c>
      <c r="H430">
        <f t="shared" si="82"/>
        <v>4.6708415241791602E-85</v>
      </c>
      <c r="I430">
        <f t="shared" si="82"/>
        <v>0</v>
      </c>
      <c r="J430">
        <f t="shared" si="83"/>
        <v>0</v>
      </c>
      <c r="K430">
        <f t="shared" si="79"/>
        <v>2.3864610089828478E-51</v>
      </c>
      <c r="L430">
        <f t="shared" si="74"/>
        <v>243.20304281606241</v>
      </c>
      <c r="M430">
        <f t="shared" si="80"/>
        <v>59147.720034991486</v>
      </c>
    </row>
    <row r="431" spans="1:13" x14ac:dyDescent="0.25">
      <c r="A431">
        <f t="shared" si="81"/>
        <v>965.94999999998095</v>
      </c>
      <c r="B431">
        <v>442</v>
      </c>
      <c r="C431">
        <f t="shared" si="75"/>
        <v>181.65662604013187</v>
      </c>
      <c r="D431">
        <f t="shared" si="76"/>
        <v>271.63571364829102</v>
      </c>
      <c r="E431">
        <f t="shared" si="77"/>
        <v>260.34337395986813</v>
      </c>
      <c r="F431">
        <f t="shared" si="82"/>
        <v>9.4753678490702139E-52</v>
      </c>
      <c r="G431">
        <f t="shared" si="82"/>
        <v>4.6558558907236442E-64</v>
      </c>
      <c r="H431">
        <f t="shared" si="82"/>
        <v>1.4400709589010706E-85</v>
      </c>
      <c r="I431">
        <f t="shared" si="82"/>
        <v>0</v>
      </c>
      <c r="J431">
        <f t="shared" si="83"/>
        <v>0</v>
      </c>
      <c r="K431">
        <f t="shared" si="79"/>
        <v>9.4753678490748697E-52</v>
      </c>
      <c r="L431">
        <f t="shared" si="74"/>
        <v>260.34337395986813</v>
      </c>
      <c r="M431">
        <f t="shared" si="80"/>
        <v>67778.672364807746</v>
      </c>
    </row>
    <row r="432" spans="1:13" x14ac:dyDescent="0.25">
      <c r="A432">
        <f t="shared" si="81"/>
        <v>965.9999999999809</v>
      </c>
      <c r="B432">
        <v>413</v>
      </c>
      <c r="C432">
        <f t="shared" si="75"/>
        <v>181.51629489632614</v>
      </c>
      <c r="D432">
        <f t="shared" si="76"/>
        <v>271.58571364829106</v>
      </c>
      <c r="E432">
        <f t="shared" si="77"/>
        <v>231.48370510367386</v>
      </c>
      <c r="F432">
        <f t="shared" ref="F432:I451" si="84">F$5*EXP(-(($D432-F$6)^2)/(2*F$7^2))</f>
        <v>3.7491612739120663E-52</v>
      </c>
      <c r="G432">
        <f t="shared" si="84"/>
        <v>1.6659592268060258E-64</v>
      </c>
      <c r="H432">
        <f t="shared" si="84"/>
        <v>4.4245484966397075E-86</v>
      </c>
      <c r="I432">
        <f t="shared" si="84"/>
        <v>0</v>
      </c>
      <c r="J432">
        <f t="shared" si="83"/>
        <v>0</v>
      </c>
      <c r="K432">
        <f t="shared" si="79"/>
        <v>3.7491612739137325E-52</v>
      </c>
      <c r="L432">
        <f t="shared" si="74"/>
        <v>231.48370510367386</v>
      </c>
      <c r="M432">
        <f t="shared" si="80"/>
        <v>53584.705728524641</v>
      </c>
    </row>
    <row r="433" spans="1:13" x14ac:dyDescent="0.25">
      <c r="A433">
        <f t="shared" si="81"/>
        <v>966.04999999998086</v>
      </c>
      <c r="B433">
        <v>418</v>
      </c>
      <c r="C433">
        <f t="shared" si="75"/>
        <v>181.37596375252042</v>
      </c>
      <c r="D433">
        <f t="shared" si="76"/>
        <v>271.53571364829111</v>
      </c>
      <c r="E433">
        <f t="shared" si="77"/>
        <v>236.62403624747958</v>
      </c>
      <c r="F433">
        <f t="shared" si="84"/>
        <v>1.4783200714024874E-52</v>
      </c>
      <c r="G433">
        <f t="shared" si="84"/>
        <v>5.9405343901344278E-65</v>
      </c>
      <c r="H433">
        <f t="shared" si="84"/>
        <v>1.3547224711034332E-86</v>
      </c>
      <c r="I433">
        <f t="shared" si="84"/>
        <v>0</v>
      </c>
      <c r="J433">
        <f t="shared" si="83"/>
        <v>0</v>
      </c>
      <c r="K433">
        <f t="shared" si="79"/>
        <v>1.4783200714030814E-52</v>
      </c>
      <c r="L433">
        <f t="shared" si="74"/>
        <v>236.62403624747958</v>
      </c>
      <c r="M433">
        <f t="shared" si="80"/>
        <v>55990.934530048529</v>
      </c>
    </row>
    <row r="434" spans="1:13" x14ac:dyDescent="0.25">
      <c r="A434">
        <f t="shared" si="81"/>
        <v>966.09999999998081</v>
      </c>
      <c r="B434">
        <v>424</v>
      </c>
      <c r="C434">
        <f t="shared" si="75"/>
        <v>181.2356326087147</v>
      </c>
      <c r="D434">
        <f t="shared" si="76"/>
        <v>271.48571364829115</v>
      </c>
      <c r="E434">
        <f t="shared" si="77"/>
        <v>242.7643673912853</v>
      </c>
      <c r="F434">
        <f t="shared" si="84"/>
        <v>5.8089699782953613E-53</v>
      </c>
      <c r="G434">
        <f t="shared" si="84"/>
        <v>2.1109744075819912E-65</v>
      </c>
      <c r="H434">
        <f t="shared" si="84"/>
        <v>4.1335958934182765E-87</v>
      </c>
      <c r="I434">
        <f t="shared" si="84"/>
        <v>0</v>
      </c>
      <c r="J434">
        <f t="shared" si="83"/>
        <v>0</v>
      </c>
      <c r="K434">
        <f t="shared" si="79"/>
        <v>5.8089699782974718E-53</v>
      </c>
      <c r="L434">
        <f t="shared" si="74"/>
        <v>242.7643673912853</v>
      </c>
      <c r="M434">
        <f t="shared" si="80"/>
        <v>58934.538074890945</v>
      </c>
    </row>
    <row r="435" spans="1:13" x14ac:dyDescent="0.25">
      <c r="A435">
        <f t="shared" si="81"/>
        <v>966.14999999998076</v>
      </c>
      <c r="B435">
        <v>421</v>
      </c>
      <c r="C435">
        <f t="shared" si="75"/>
        <v>181.09530146490897</v>
      </c>
      <c r="D435">
        <f t="shared" si="76"/>
        <v>271.4357136482912</v>
      </c>
      <c r="E435">
        <f t="shared" si="77"/>
        <v>239.90469853509103</v>
      </c>
      <c r="F435">
        <f t="shared" si="84"/>
        <v>2.2747103206425939E-53</v>
      </c>
      <c r="G435">
        <f t="shared" si="84"/>
        <v>7.475439473777346E-66</v>
      </c>
      <c r="H435">
        <f t="shared" si="84"/>
        <v>1.2569037069810316E-87</v>
      </c>
      <c r="I435">
        <f t="shared" si="84"/>
        <v>0</v>
      </c>
      <c r="J435">
        <f t="shared" si="83"/>
        <v>0</v>
      </c>
      <c r="K435">
        <f t="shared" si="79"/>
        <v>2.2747103206433413E-53</v>
      </c>
      <c r="L435">
        <f t="shared" si="74"/>
        <v>239.90469853509103</v>
      </c>
      <c r="M435">
        <f t="shared" si="80"/>
        <v>57554.264379212909</v>
      </c>
    </row>
    <row r="436" spans="1:13" x14ac:dyDescent="0.25">
      <c r="A436">
        <f t="shared" si="81"/>
        <v>966.19999999998072</v>
      </c>
      <c r="B436">
        <v>381</v>
      </c>
      <c r="C436">
        <f t="shared" si="75"/>
        <v>180.95497032110325</v>
      </c>
      <c r="D436">
        <f t="shared" si="76"/>
        <v>271.38571364829124</v>
      </c>
      <c r="E436">
        <f t="shared" si="77"/>
        <v>200.04502967889675</v>
      </c>
      <c r="F436">
        <f t="shared" si="84"/>
        <v>8.8766556291155273E-54</v>
      </c>
      <c r="G436">
        <f t="shared" si="84"/>
        <v>2.6380729351244782E-66</v>
      </c>
      <c r="H436">
        <f t="shared" si="84"/>
        <v>3.8086608755962749E-88</v>
      </c>
      <c r="I436">
        <f t="shared" si="84"/>
        <v>0</v>
      </c>
      <c r="J436">
        <f t="shared" si="83"/>
        <v>0</v>
      </c>
      <c r="K436">
        <f t="shared" si="79"/>
        <v>8.8766556291181654E-54</v>
      </c>
      <c r="L436">
        <f t="shared" si="74"/>
        <v>200.04502967889675</v>
      </c>
      <c r="M436">
        <f t="shared" si="80"/>
        <v>40018.013899230682</v>
      </c>
    </row>
    <row r="437" spans="1:13" x14ac:dyDescent="0.25">
      <c r="A437">
        <f t="shared" si="81"/>
        <v>966.24999999998067</v>
      </c>
      <c r="B437">
        <v>404</v>
      </c>
      <c r="C437">
        <f t="shared" si="75"/>
        <v>180.81463917729752</v>
      </c>
      <c r="D437">
        <f t="shared" si="76"/>
        <v>271.33571364829129</v>
      </c>
      <c r="E437">
        <f t="shared" si="77"/>
        <v>223.18536082270248</v>
      </c>
      <c r="F437">
        <f t="shared" si="84"/>
        <v>3.4519854211643201E-54</v>
      </c>
      <c r="G437">
        <f t="shared" si="84"/>
        <v>9.277547248411337E-67</v>
      </c>
      <c r="H437">
        <f t="shared" si="84"/>
        <v>1.1501087558365804E-88</v>
      </c>
      <c r="I437">
        <f t="shared" si="84"/>
        <v>0</v>
      </c>
      <c r="J437">
        <f t="shared" si="83"/>
        <v>0</v>
      </c>
      <c r="K437">
        <f t="shared" si="79"/>
        <v>3.451985421165248E-54</v>
      </c>
      <c r="L437">
        <f t="shared" si="74"/>
        <v>223.18536082270248</v>
      </c>
      <c r="M437">
        <f t="shared" si="80"/>
        <v>49811.705285559896</v>
      </c>
    </row>
    <row r="438" spans="1:13" x14ac:dyDescent="0.25">
      <c r="A438">
        <f t="shared" si="81"/>
        <v>966.29999999998063</v>
      </c>
      <c r="B438">
        <v>375</v>
      </c>
      <c r="C438">
        <f t="shared" si="75"/>
        <v>180.6743080334918</v>
      </c>
      <c r="D438">
        <f t="shared" si="76"/>
        <v>271.28571364829133</v>
      </c>
      <c r="E438">
        <f t="shared" si="77"/>
        <v>194.3256919665082</v>
      </c>
      <c r="F438">
        <f t="shared" si="84"/>
        <v>1.3377804395896185E-54</v>
      </c>
      <c r="G438">
        <f t="shared" si="84"/>
        <v>3.2514408574419639E-67</v>
      </c>
      <c r="H438">
        <f t="shared" si="84"/>
        <v>3.4610017781520406E-89</v>
      </c>
      <c r="I438">
        <f t="shared" si="84"/>
        <v>0</v>
      </c>
      <c r="J438">
        <f t="shared" si="83"/>
        <v>0</v>
      </c>
      <c r="K438">
        <f t="shared" si="79"/>
        <v>1.3377804395899436E-54</v>
      </c>
      <c r="L438">
        <f t="shared" si="74"/>
        <v>194.3256919665082</v>
      </c>
      <c r="M438">
        <f t="shared" si="80"/>
        <v>37762.474558262227</v>
      </c>
    </row>
    <row r="439" spans="1:13" x14ac:dyDescent="0.25">
      <c r="A439">
        <f t="shared" si="81"/>
        <v>966.34999999998058</v>
      </c>
      <c r="B439">
        <v>436</v>
      </c>
      <c r="C439">
        <f t="shared" si="75"/>
        <v>180.53397688968607</v>
      </c>
      <c r="D439">
        <f t="shared" si="76"/>
        <v>271.23571364829138</v>
      </c>
      <c r="E439">
        <f t="shared" si="77"/>
        <v>255.46602311031393</v>
      </c>
      <c r="F439">
        <f t="shared" si="84"/>
        <v>5.1665071872164927E-55</v>
      </c>
      <c r="G439">
        <f t="shared" si="84"/>
        <v>1.1355724569360168E-67</v>
      </c>
      <c r="H439">
        <f t="shared" si="84"/>
        <v>1.0379132175670207E-89</v>
      </c>
      <c r="I439">
        <f t="shared" si="84"/>
        <v>0</v>
      </c>
      <c r="J439">
        <f t="shared" si="83"/>
        <v>0</v>
      </c>
      <c r="K439">
        <f t="shared" si="79"/>
        <v>5.1665071872176279E-55</v>
      </c>
      <c r="L439">
        <f t="shared" si="74"/>
        <v>255.46602311031393</v>
      </c>
      <c r="M439">
        <f t="shared" si="80"/>
        <v>65262.888963799451</v>
      </c>
    </row>
    <row r="440" spans="1:13" x14ac:dyDescent="0.25">
      <c r="A440">
        <f t="shared" si="81"/>
        <v>966.39999999998054</v>
      </c>
      <c r="B440">
        <v>382</v>
      </c>
      <c r="C440">
        <f t="shared" si="75"/>
        <v>180.39364574588035</v>
      </c>
      <c r="D440">
        <f t="shared" si="76"/>
        <v>271.18571364829143</v>
      </c>
      <c r="E440">
        <f t="shared" si="77"/>
        <v>201.60635425411965</v>
      </c>
      <c r="F440">
        <f t="shared" si="84"/>
        <v>1.9884081827776533E-55</v>
      </c>
      <c r="G440">
        <f t="shared" si="84"/>
        <v>3.9523022474210013E-68</v>
      </c>
      <c r="H440">
        <f t="shared" si="84"/>
        <v>3.1018198461324297E-90</v>
      </c>
      <c r="I440">
        <f t="shared" si="84"/>
        <v>0</v>
      </c>
      <c r="J440">
        <f t="shared" si="83"/>
        <v>0</v>
      </c>
      <c r="K440">
        <f t="shared" si="79"/>
        <v>1.9884081827780485E-55</v>
      </c>
      <c r="L440">
        <f t="shared" si="74"/>
        <v>201.60635425411965</v>
      </c>
      <c r="M440">
        <f t="shared" si="80"/>
        <v>40645.122075637591</v>
      </c>
    </row>
    <row r="441" spans="1:13" x14ac:dyDescent="0.25">
      <c r="A441">
        <f t="shared" si="81"/>
        <v>966.44999999998049</v>
      </c>
      <c r="B441">
        <v>406</v>
      </c>
      <c r="C441">
        <f t="shared" si="75"/>
        <v>180.25331460207462</v>
      </c>
      <c r="D441">
        <f t="shared" si="76"/>
        <v>271.13571364829147</v>
      </c>
      <c r="E441">
        <f t="shared" si="77"/>
        <v>225.74668539792538</v>
      </c>
      <c r="F441">
        <f t="shared" si="84"/>
        <v>7.6262379723741567E-56</v>
      </c>
      <c r="G441">
        <f t="shared" si="84"/>
        <v>1.3708241786212571E-68</v>
      </c>
      <c r="H441">
        <f t="shared" si="84"/>
        <v>9.2377968134497034E-91</v>
      </c>
      <c r="I441">
        <f t="shared" si="84"/>
        <v>0</v>
      </c>
      <c r="J441">
        <f t="shared" si="83"/>
        <v>0</v>
      </c>
      <c r="K441">
        <f t="shared" si="79"/>
        <v>7.6262379723755277E-56</v>
      </c>
      <c r="L441">
        <f t="shared" si="74"/>
        <v>225.74668539792538</v>
      </c>
      <c r="M441">
        <f t="shared" si="80"/>
        <v>50961.565968149895</v>
      </c>
    </row>
    <row r="442" spans="1:13" x14ac:dyDescent="0.25">
      <c r="A442">
        <f t="shared" si="81"/>
        <v>966.49999999998045</v>
      </c>
      <c r="B442">
        <v>371</v>
      </c>
      <c r="C442">
        <f t="shared" si="75"/>
        <v>180.1129834582689</v>
      </c>
      <c r="D442">
        <f t="shared" si="76"/>
        <v>271.08571364829152</v>
      </c>
      <c r="E442">
        <f t="shared" si="77"/>
        <v>190.8870165417311</v>
      </c>
      <c r="F442">
        <f t="shared" si="84"/>
        <v>2.9148181958987106E-56</v>
      </c>
      <c r="G442">
        <f t="shared" si="84"/>
        <v>4.738159432774407E-69</v>
      </c>
      <c r="H442">
        <f t="shared" si="84"/>
        <v>2.7416786396746492E-91</v>
      </c>
      <c r="I442">
        <f t="shared" si="84"/>
        <v>0</v>
      </c>
      <c r="J442">
        <f t="shared" si="83"/>
        <v>0</v>
      </c>
      <c r="K442">
        <f t="shared" si="79"/>
        <v>2.9148181958991842E-56</v>
      </c>
      <c r="L442">
        <f t="shared" si="74"/>
        <v>190.8870165417311</v>
      </c>
      <c r="M442">
        <f t="shared" si="80"/>
        <v>36437.853084203125</v>
      </c>
    </row>
    <row r="443" spans="1:13" x14ac:dyDescent="0.25">
      <c r="A443">
        <f t="shared" si="81"/>
        <v>966.5499999999804</v>
      </c>
      <c r="B443">
        <v>393</v>
      </c>
      <c r="C443">
        <f t="shared" si="75"/>
        <v>179.97265231446318</v>
      </c>
      <c r="D443">
        <f t="shared" si="76"/>
        <v>271.03571364829156</v>
      </c>
      <c r="E443">
        <f t="shared" si="77"/>
        <v>213.02734768553682</v>
      </c>
      <c r="F443">
        <f t="shared" si="84"/>
        <v>1.1102196210878281E-56</v>
      </c>
      <c r="G443">
        <f t="shared" si="84"/>
        <v>1.6320516232483629E-69</v>
      </c>
      <c r="H443">
        <f t="shared" si="84"/>
        <v>8.1088823403871059E-92</v>
      </c>
      <c r="I443">
        <f t="shared" si="84"/>
        <v>0</v>
      </c>
      <c r="J443">
        <f t="shared" si="83"/>
        <v>0</v>
      </c>
      <c r="K443">
        <f t="shared" si="79"/>
        <v>1.1102196210879914E-56</v>
      </c>
      <c r="L443">
        <f t="shared" si="74"/>
        <v>213.02734768553682</v>
      </c>
      <c r="M443">
        <f t="shared" si="80"/>
        <v>45380.650861934591</v>
      </c>
    </row>
    <row r="444" spans="1:13" x14ac:dyDescent="0.25">
      <c r="A444">
        <f t="shared" si="81"/>
        <v>966.59999999998035</v>
      </c>
      <c r="B444">
        <v>415</v>
      </c>
      <c r="C444">
        <f t="shared" si="75"/>
        <v>179.83232117065745</v>
      </c>
      <c r="D444">
        <f t="shared" si="76"/>
        <v>270.98571364829161</v>
      </c>
      <c r="E444">
        <f t="shared" si="77"/>
        <v>235.16767882934255</v>
      </c>
      <c r="F444">
        <f t="shared" si="84"/>
        <v>4.2140786069026636E-57</v>
      </c>
      <c r="G444">
        <f t="shared" si="84"/>
        <v>5.6021459744402697E-70</v>
      </c>
      <c r="H444">
        <f t="shared" si="84"/>
        <v>2.3900212194836601E-92</v>
      </c>
      <c r="I444">
        <f t="shared" si="84"/>
        <v>0</v>
      </c>
      <c r="J444">
        <f t="shared" si="83"/>
        <v>0</v>
      </c>
      <c r="K444">
        <f t="shared" si="79"/>
        <v>4.2140786069032239E-57</v>
      </c>
      <c r="L444">
        <f t="shared" si="74"/>
        <v>235.16767882934255</v>
      </c>
      <c r="M444">
        <f t="shared" si="80"/>
        <v>55303.837165980811</v>
      </c>
    </row>
    <row r="445" spans="1:13" x14ac:dyDescent="0.25">
      <c r="A445">
        <f t="shared" si="81"/>
        <v>966.64999999998031</v>
      </c>
      <c r="B445">
        <v>380</v>
      </c>
      <c r="C445">
        <f t="shared" si="75"/>
        <v>179.69199002685173</v>
      </c>
      <c r="D445">
        <f t="shared" si="76"/>
        <v>270.93571364829165</v>
      </c>
      <c r="E445">
        <f t="shared" si="77"/>
        <v>200.30800997314827</v>
      </c>
      <c r="F445">
        <f t="shared" si="84"/>
        <v>1.5940159913026196E-57</v>
      </c>
      <c r="G445">
        <f t="shared" si="84"/>
        <v>1.9163342328247718E-70</v>
      </c>
      <c r="H445">
        <f t="shared" si="84"/>
        <v>7.0200276428694497E-93</v>
      </c>
      <c r="I445">
        <f t="shared" si="84"/>
        <v>0</v>
      </c>
      <c r="J445">
        <f t="shared" si="83"/>
        <v>0</v>
      </c>
      <c r="K445">
        <f t="shared" si="79"/>
        <v>1.5940159913028112E-57</v>
      </c>
      <c r="L445">
        <f t="shared" si="74"/>
        <v>200.30800997314827</v>
      </c>
      <c r="M445">
        <f t="shared" si="80"/>
        <v>40123.298859402865</v>
      </c>
    </row>
    <row r="446" spans="1:13" x14ac:dyDescent="0.25">
      <c r="A446">
        <f t="shared" si="81"/>
        <v>966.69999999998026</v>
      </c>
      <c r="B446">
        <v>348</v>
      </c>
      <c r="C446">
        <f t="shared" si="75"/>
        <v>179.551658883046</v>
      </c>
      <c r="D446">
        <f t="shared" si="76"/>
        <v>270.8857136482917</v>
      </c>
      <c r="E446">
        <f t="shared" si="77"/>
        <v>168.448341116954</v>
      </c>
      <c r="F446">
        <f t="shared" si="84"/>
        <v>6.0086792713272017E-58</v>
      </c>
      <c r="G446">
        <f t="shared" si="84"/>
        <v>6.5325749635023425E-71</v>
      </c>
      <c r="H446">
        <f t="shared" si="84"/>
        <v>2.054812482406981E-93</v>
      </c>
      <c r="I446">
        <f t="shared" si="84"/>
        <v>0</v>
      </c>
      <c r="J446">
        <f t="shared" si="83"/>
        <v>0</v>
      </c>
      <c r="K446">
        <f t="shared" si="79"/>
        <v>6.0086792713278547E-58</v>
      </c>
      <c r="L446">
        <f t="shared" si="74"/>
        <v>168.448341116954</v>
      </c>
      <c r="M446">
        <f t="shared" si="80"/>
        <v>28374.843625053694</v>
      </c>
    </row>
    <row r="447" spans="1:13" x14ac:dyDescent="0.25">
      <c r="A447">
        <f t="shared" si="81"/>
        <v>966.74999999998022</v>
      </c>
      <c r="B447">
        <v>371</v>
      </c>
      <c r="C447">
        <f t="shared" si="75"/>
        <v>179.41132773924028</v>
      </c>
      <c r="D447">
        <f t="shared" si="76"/>
        <v>270.83571364829174</v>
      </c>
      <c r="E447">
        <f t="shared" si="77"/>
        <v>191.58867226075972</v>
      </c>
      <c r="F447">
        <f t="shared" si="84"/>
        <v>2.2571565402472677E-58</v>
      </c>
      <c r="G447">
        <f t="shared" si="84"/>
        <v>2.2191867666713355E-71</v>
      </c>
      <c r="H447">
        <f t="shared" si="84"/>
        <v>5.993794872070364E-94</v>
      </c>
      <c r="I447">
        <f t="shared" si="84"/>
        <v>0</v>
      </c>
      <c r="J447">
        <f t="shared" si="83"/>
        <v>0</v>
      </c>
      <c r="K447">
        <f t="shared" si="79"/>
        <v>2.2571565402474895E-58</v>
      </c>
      <c r="L447">
        <f t="shared" si="74"/>
        <v>191.58867226075972</v>
      </c>
      <c r="M447">
        <f t="shared" si="80"/>
        <v>36706.219338640803</v>
      </c>
    </row>
    <row r="448" spans="1:13" x14ac:dyDescent="0.25">
      <c r="A448">
        <f t="shared" si="81"/>
        <v>966.79999999998017</v>
      </c>
      <c r="B448">
        <v>343</v>
      </c>
      <c r="C448">
        <f t="shared" si="75"/>
        <v>179.27099659543455</v>
      </c>
      <c r="D448">
        <f t="shared" si="76"/>
        <v>270.78571364829179</v>
      </c>
      <c r="E448">
        <f t="shared" si="77"/>
        <v>163.72900340456545</v>
      </c>
      <c r="F448">
        <f t="shared" si="84"/>
        <v>8.4496874299055289E-59</v>
      </c>
      <c r="G448">
        <f t="shared" si="84"/>
        <v>7.5127616979290258E-72</v>
      </c>
      <c r="H448">
        <f t="shared" si="84"/>
        <v>1.7423197675122961E-94</v>
      </c>
      <c r="I448">
        <f t="shared" si="84"/>
        <v>0</v>
      </c>
      <c r="J448">
        <f t="shared" si="83"/>
        <v>0</v>
      </c>
      <c r="K448">
        <f t="shared" si="79"/>
        <v>8.4496874299062806E-59</v>
      </c>
      <c r="L448">
        <f t="shared" si="74"/>
        <v>163.72900340456545</v>
      </c>
      <c r="M448">
        <f t="shared" si="80"/>
        <v>26807.186555852204</v>
      </c>
    </row>
    <row r="449" spans="1:13" x14ac:dyDescent="0.25">
      <c r="A449">
        <f t="shared" si="81"/>
        <v>966.84999999998013</v>
      </c>
      <c r="B449">
        <v>346</v>
      </c>
      <c r="C449">
        <f t="shared" si="75"/>
        <v>179.13066545162883</v>
      </c>
      <c r="D449">
        <f t="shared" si="76"/>
        <v>270.73571364829183</v>
      </c>
      <c r="E449">
        <f t="shared" si="77"/>
        <v>166.86933454837117</v>
      </c>
      <c r="F449">
        <f t="shared" si="84"/>
        <v>3.1522156116383724E-59</v>
      </c>
      <c r="G449">
        <f t="shared" si="84"/>
        <v>2.5345547693606916E-72</v>
      </c>
      <c r="H449">
        <f t="shared" si="84"/>
        <v>5.0471958766400399E-95</v>
      </c>
      <c r="I449">
        <f t="shared" si="84"/>
        <v>0</v>
      </c>
      <c r="J449">
        <f t="shared" si="83"/>
        <v>0</v>
      </c>
      <c r="K449">
        <f t="shared" si="79"/>
        <v>3.1522156116386258E-59</v>
      </c>
      <c r="L449">
        <f t="shared" si="74"/>
        <v>166.86933454837117</v>
      </c>
      <c r="M449">
        <f t="shared" si="80"/>
        <v>27845.374812616221</v>
      </c>
    </row>
    <row r="450" spans="1:13" x14ac:dyDescent="0.25">
      <c r="A450">
        <f t="shared" si="81"/>
        <v>966.89999999998008</v>
      </c>
      <c r="B450">
        <v>347</v>
      </c>
      <c r="C450">
        <f t="shared" si="75"/>
        <v>178.9903343078231</v>
      </c>
      <c r="D450">
        <f t="shared" si="76"/>
        <v>270.68571364829188</v>
      </c>
      <c r="E450">
        <f t="shared" si="77"/>
        <v>168.0096656921769</v>
      </c>
      <c r="F450">
        <f t="shared" si="84"/>
        <v>1.171891744548332E-59</v>
      </c>
      <c r="G450">
        <f t="shared" si="84"/>
        <v>8.5211861903430181E-73</v>
      </c>
      <c r="H450">
        <f t="shared" si="84"/>
        <v>1.4570309020830612E-95</v>
      </c>
      <c r="I450">
        <f t="shared" si="84"/>
        <v>0</v>
      </c>
      <c r="J450">
        <f t="shared" si="83"/>
        <v>0</v>
      </c>
      <c r="K450">
        <f t="shared" si="79"/>
        <v>1.1718917445484171E-59</v>
      </c>
      <c r="L450">
        <f t="shared" si="74"/>
        <v>168.0096656921769</v>
      </c>
      <c r="M450">
        <f t="shared" si="80"/>
        <v>28227.247765997043</v>
      </c>
    </row>
    <row r="451" spans="1:13" x14ac:dyDescent="0.25">
      <c r="A451">
        <f t="shared" si="81"/>
        <v>966.94999999998004</v>
      </c>
      <c r="B451">
        <v>334</v>
      </c>
      <c r="C451">
        <f t="shared" si="75"/>
        <v>178.85000316401738</v>
      </c>
      <c r="D451">
        <f t="shared" si="76"/>
        <v>270.63571364829193</v>
      </c>
      <c r="E451">
        <f t="shared" si="77"/>
        <v>155.14999683598262</v>
      </c>
      <c r="F451">
        <f t="shared" si="84"/>
        <v>4.34165571413227E-60</v>
      </c>
      <c r="G451">
        <f t="shared" si="84"/>
        <v>2.8549252187543559E-73</v>
      </c>
      <c r="H451">
        <f t="shared" si="84"/>
        <v>4.1916370798518342E-96</v>
      </c>
      <c r="I451">
        <f t="shared" si="84"/>
        <v>0</v>
      </c>
      <c r="J451">
        <f t="shared" si="83"/>
        <v>0</v>
      </c>
      <c r="K451">
        <f t="shared" si="79"/>
        <v>4.3416557141325558E-60</v>
      </c>
      <c r="L451">
        <f t="shared" si="74"/>
        <v>155.14999683598262</v>
      </c>
      <c r="M451">
        <f t="shared" si="80"/>
        <v>24071.521518205416</v>
      </c>
    </row>
    <row r="452" spans="1:13" x14ac:dyDescent="0.25">
      <c r="A452">
        <f t="shared" si="81"/>
        <v>966.99999999997999</v>
      </c>
      <c r="B452">
        <v>343</v>
      </c>
      <c r="C452">
        <f t="shared" si="75"/>
        <v>178.70967202021166</v>
      </c>
      <c r="D452">
        <f t="shared" si="76"/>
        <v>270.58571364829197</v>
      </c>
      <c r="E452">
        <f t="shared" si="77"/>
        <v>164.29032797978834</v>
      </c>
      <c r="F452">
        <f t="shared" ref="F452:I471" si="85">F$5*EXP(-(($D452-F$6)^2)/(2*F$7^2))</f>
        <v>1.602948524352988E-60</v>
      </c>
      <c r="G452">
        <f t="shared" si="85"/>
        <v>9.5320371551056423E-74</v>
      </c>
      <c r="H452">
        <f t="shared" si="85"/>
        <v>1.2016967643996996E-96</v>
      </c>
      <c r="I452">
        <f t="shared" si="85"/>
        <v>0</v>
      </c>
      <c r="J452">
        <f t="shared" si="83"/>
        <v>0</v>
      </c>
      <c r="K452">
        <f t="shared" si="79"/>
        <v>1.6029485243530834E-60</v>
      </c>
      <c r="L452">
        <f t="shared" si="74"/>
        <v>164.29032797978834</v>
      </c>
      <c r="M452">
        <f t="shared" si="80"/>
        <v>26991.311867706427</v>
      </c>
    </row>
    <row r="453" spans="1:13" x14ac:dyDescent="0.25">
      <c r="A453">
        <f t="shared" si="81"/>
        <v>967.04999999997995</v>
      </c>
      <c r="B453">
        <v>327</v>
      </c>
      <c r="C453">
        <f t="shared" ref="C453:C512" si="86">$P$12*A453+$Q$12</f>
        <v>178.56934087640593</v>
      </c>
      <c r="D453">
        <f t="shared" ref="D453:D512" si="87">1253.6-A453-$N$5</f>
        <v>270.53571364829202</v>
      </c>
      <c r="E453">
        <f t="shared" ref="E453:E512" si="88">B453-C453</f>
        <v>148.43065912359407</v>
      </c>
      <c r="F453">
        <f t="shared" si="85"/>
        <v>5.897664699644642E-61</v>
      </c>
      <c r="G453">
        <f t="shared" si="85"/>
        <v>3.1715606705033515E-74</v>
      </c>
      <c r="H453">
        <f t="shared" si="85"/>
        <v>3.4332261965082893E-97</v>
      </c>
      <c r="I453">
        <f t="shared" si="85"/>
        <v>0</v>
      </c>
      <c r="J453">
        <f t="shared" si="83"/>
        <v>0</v>
      </c>
      <c r="K453">
        <f t="shared" si="79"/>
        <v>5.8976646996449591E-61</v>
      </c>
      <c r="L453">
        <f t="shared" si="74"/>
        <v>148.43065912359407</v>
      </c>
      <c r="M453">
        <f t="shared" si="80"/>
        <v>22031.660567864579</v>
      </c>
    </row>
    <row r="454" spans="1:13" x14ac:dyDescent="0.25">
      <c r="A454">
        <f t="shared" si="81"/>
        <v>967.0999999999799</v>
      </c>
      <c r="B454">
        <v>302</v>
      </c>
      <c r="C454">
        <f t="shared" si="86"/>
        <v>178.42900973260021</v>
      </c>
      <c r="D454">
        <f t="shared" si="87"/>
        <v>270.48571364829206</v>
      </c>
      <c r="E454">
        <f t="shared" si="88"/>
        <v>123.57099026739979</v>
      </c>
      <c r="F454">
        <f t="shared" si="85"/>
        <v>2.1624042556664123E-61</v>
      </c>
      <c r="G454">
        <f t="shared" si="85"/>
        <v>1.051614651799753E-74</v>
      </c>
      <c r="H454">
        <f t="shared" si="85"/>
        <v>9.7747633329690842E-98</v>
      </c>
      <c r="I454">
        <f t="shared" si="85"/>
        <v>0</v>
      </c>
      <c r="J454">
        <f t="shared" ref="J454:J472" si="89">J$5*EXP(-(($D454-J$6)^2)/(2*J$7^2))</f>
        <v>0</v>
      </c>
      <c r="K454">
        <f t="shared" si="79"/>
        <v>2.1624042556665173E-61</v>
      </c>
      <c r="L454">
        <f t="shared" si="74"/>
        <v>123.57099026739979</v>
      </c>
      <c r="M454">
        <f t="shared" si="80"/>
        <v>15269.789635665815</v>
      </c>
    </row>
    <row r="455" spans="1:13" x14ac:dyDescent="0.25">
      <c r="A455">
        <f t="shared" si="81"/>
        <v>967.14999999997985</v>
      </c>
      <c r="B455">
        <v>264</v>
      </c>
      <c r="C455">
        <f t="shared" si="86"/>
        <v>178.28867858879448</v>
      </c>
      <c r="D455">
        <f t="shared" si="87"/>
        <v>270.43571364829211</v>
      </c>
      <c r="E455">
        <f t="shared" si="88"/>
        <v>85.711321411205518</v>
      </c>
      <c r="F455">
        <f t="shared" si="85"/>
        <v>7.9011444987638892E-62</v>
      </c>
      <c r="G455">
        <f t="shared" si="85"/>
        <v>3.4748538293222352E-75</v>
      </c>
      <c r="H455">
        <f t="shared" si="85"/>
        <v>2.7733609227712123E-98</v>
      </c>
      <c r="I455">
        <f t="shared" si="85"/>
        <v>0</v>
      </c>
      <c r="J455">
        <f t="shared" si="89"/>
        <v>0</v>
      </c>
      <c r="K455">
        <f t="shared" si="79"/>
        <v>7.9011444987642364E-62</v>
      </c>
      <c r="L455">
        <f t="shared" si="74"/>
        <v>85.711321411205518</v>
      </c>
      <c r="M455">
        <f t="shared" si="80"/>
        <v>7346.4306180549775</v>
      </c>
    </row>
    <row r="456" spans="1:13" x14ac:dyDescent="0.25">
      <c r="A456">
        <f t="shared" si="81"/>
        <v>967.19999999997981</v>
      </c>
      <c r="B456">
        <v>330</v>
      </c>
      <c r="C456">
        <f t="shared" si="86"/>
        <v>178.14834744498876</v>
      </c>
      <c r="D456">
        <f t="shared" si="87"/>
        <v>270.38571364829215</v>
      </c>
      <c r="E456">
        <f t="shared" si="88"/>
        <v>151.85165255501124</v>
      </c>
      <c r="F456">
        <f t="shared" si="85"/>
        <v>2.8769971318651798E-62</v>
      </c>
      <c r="G456">
        <f t="shared" si="85"/>
        <v>1.1442284988734072E-75</v>
      </c>
      <c r="H456">
        <f t="shared" si="85"/>
        <v>7.8415666915677934E-99</v>
      </c>
      <c r="I456">
        <f t="shared" si="85"/>
        <v>0</v>
      </c>
      <c r="J456">
        <f t="shared" si="89"/>
        <v>0</v>
      </c>
      <c r="K456">
        <f t="shared" si="79"/>
        <v>2.8769971318652942E-62</v>
      </c>
      <c r="L456">
        <f t="shared" si="74"/>
        <v>151.85165255501124</v>
      </c>
      <c r="M456">
        <f t="shared" si="80"/>
        <v>23058.924383687852</v>
      </c>
    </row>
    <row r="457" spans="1:13" x14ac:dyDescent="0.25">
      <c r="A457">
        <f t="shared" si="81"/>
        <v>967.24999999997976</v>
      </c>
      <c r="B457">
        <v>319</v>
      </c>
      <c r="C457">
        <f t="shared" si="86"/>
        <v>178.00801630118303</v>
      </c>
      <c r="D457">
        <f t="shared" si="87"/>
        <v>270.3357136482922</v>
      </c>
      <c r="E457">
        <f t="shared" si="88"/>
        <v>140.99198369881697</v>
      </c>
      <c r="F457">
        <f t="shared" si="85"/>
        <v>1.0439631305054076E-62</v>
      </c>
      <c r="G457">
        <f t="shared" si="85"/>
        <v>3.7547868455912704E-76</v>
      </c>
      <c r="H457">
        <f t="shared" si="85"/>
        <v>2.2095080920204112E-99</v>
      </c>
      <c r="I457">
        <f t="shared" si="85"/>
        <v>0</v>
      </c>
      <c r="J457">
        <f t="shared" si="89"/>
        <v>0</v>
      </c>
      <c r="K457">
        <f t="shared" si="79"/>
        <v>1.0439631305054451E-62</v>
      </c>
      <c r="L457">
        <f t="shared" si="74"/>
        <v>140.99198369881697</v>
      </c>
      <c r="M457">
        <f t="shared" si="80"/>
        <v>19878.739467327468</v>
      </c>
    </row>
    <row r="458" spans="1:13" x14ac:dyDescent="0.25">
      <c r="A458">
        <f t="shared" si="81"/>
        <v>967.29999999997972</v>
      </c>
      <c r="B458">
        <v>261</v>
      </c>
      <c r="C458">
        <f t="shared" si="86"/>
        <v>177.86768515737731</v>
      </c>
      <c r="D458">
        <f t="shared" si="87"/>
        <v>270.28571364829224</v>
      </c>
      <c r="E458">
        <f t="shared" si="88"/>
        <v>83.132314842622691</v>
      </c>
      <c r="F458">
        <f t="shared" si="85"/>
        <v>3.7750890505456453E-63</v>
      </c>
      <c r="G458">
        <f t="shared" si="85"/>
        <v>1.2278749025132763E-76</v>
      </c>
      <c r="H458">
        <f t="shared" si="85"/>
        <v>6.204183866077351E-100</v>
      </c>
      <c r="I458">
        <f t="shared" si="85"/>
        <v>0</v>
      </c>
      <c r="J458">
        <f t="shared" si="89"/>
        <v>0</v>
      </c>
      <c r="K458">
        <f t="shared" si="79"/>
        <v>3.7750890505457678E-63</v>
      </c>
      <c r="L458">
        <f t="shared" si="74"/>
        <v>83.132314842622691</v>
      </c>
      <c r="M458">
        <f t="shared" si="80"/>
        <v>6910.9817710929447</v>
      </c>
    </row>
    <row r="459" spans="1:13" x14ac:dyDescent="0.25">
      <c r="A459">
        <f t="shared" si="81"/>
        <v>967.34999999997967</v>
      </c>
      <c r="B459">
        <v>287</v>
      </c>
      <c r="C459">
        <f t="shared" si="86"/>
        <v>177.72735401357158</v>
      </c>
      <c r="D459">
        <f t="shared" si="87"/>
        <v>270.23571364829229</v>
      </c>
      <c r="E459">
        <f t="shared" si="88"/>
        <v>109.27264598642842</v>
      </c>
      <c r="F459">
        <f t="shared" si="85"/>
        <v>1.360396631297465E-63</v>
      </c>
      <c r="G459">
        <f t="shared" si="85"/>
        <v>4.0014672336853884E-77</v>
      </c>
      <c r="H459">
        <f t="shared" si="85"/>
        <v>1.7360811878936331E-100</v>
      </c>
      <c r="I459">
        <f t="shared" si="85"/>
        <v>0</v>
      </c>
      <c r="J459">
        <f t="shared" si="89"/>
        <v>0</v>
      </c>
      <c r="K459">
        <f t="shared" si="79"/>
        <v>1.3603966312975049E-63</v>
      </c>
      <c r="L459">
        <f t="shared" si="74"/>
        <v>109.27264598642842</v>
      </c>
      <c r="M459">
        <f t="shared" si="80"/>
        <v>11940.51116087531</v>
      </c>
    </row>
    <row r="460" spans="1:13" x14ac:dyDescent="0.25">
      <c r="A460">
        <f t="shared" si="81"/>
        <v>967.39999999997963</v>
      </c>
      <c r="B460">
        <v>282</v>
      </c>
      <c r="C460">
        <f t="shared" si="86"/>
        <v>177.58702286976586</v>
      </c>
      <c r="D460">
        <f t="shared" si="87"/>
        <v>270.18571364829234</v>
      </c>
      <c r="E460">
        <f t="shared" si="88"/>
        <v>104.41297713023414</v>
      </c>
      <c r="F460">
        <f t="shared" si="85"/>
        <v>4.8854008379025988E-64</v>
      </c>
      <c r="G460">
        <f t="shared" si="85"/>
        <v>1.2995132588983697E-77</v>
      </c>
      <c r="H460">
        <f t="shared" si="85"/>
        <v>4.8411853429819582E-101</v>
      </c>
      <c r="I460">
        <f t="shared" si="85"/>
        <v>0</v>
      </c>
      <c r="J460">
        <f t="shared" si="89"/>
        <v>0</v>
      </c>
      <c r="K460">
        <f t="shared" si="79"/>
        <v>4.885400837902729E-64</v>
      </c>
      <c r="L460">
        <f t="shared" ref="L460:L512" si="90">E460-K460</f>
        <v>104.41297713023414</v>
      </c>
      <c r="M460">
        <f t="shared" si="80"/>
        <v>10902.069793198798</v>
      </c>
    </row>
    <row r="461" spans="1:13" x14ac:dyDescent="0.25">
      <c r="A461">
        <f t="shared" si="81"/>
        <v>967.44999999997958</v>
      </c>
      <c r="B461">
        <v>253</v>
      </c>
      <c r="C461">
        <f t="shared" si="86"/>
        <v>177.44669172596014</v>
      </c>
      <c r="D461">
        <f t="shared" si="87"/>
        <v>270.13571364829238</v>
      </c>
      <c r="E461">
        <f t="shared" si="88"/>
        <v>75.553308274039864</v>
      </c>
      <c r="F461">
        <f t="shared" si="85"/>
        <v>1.7483612195544722E-64</v>
      </c>
      <c r="G461">
        <f t="shared" si="85"/>
        <v>4.2057017624747896E-78</v>
      </c>
      <c r="H461">
        <f t="shared" si="85"/>
        <v>1.3453326924509463E-101</v>
      </c>
      <c r="I461">
        <f t="shared" si="85"/>
        <v>0</v>
      </c>
      <c r="J461">
        <f t="shared" si="89"/>
        <v>0</v>
      </c>
      <c r="K461">
        <f t="shared" ref="K461:K512" si="91">F461+G461+H461+I461+J461</f>
        <v>1.7483612195545143E-64</v>
      </c>
      <c r="L461">
        <f t="shared" si="90"/>
        <v>75.553308274039864</v>
      </c>
      <c r="M461">
        <f t="shared" ref="M461:M512" si="92">(L461)^2</f>
        <v>5708.3023911521004</v>
      </c>
    </row>
    <row r="462" spans="1:13" x14ac:dyDescent="0.25">
      <c r="A462">
        <f t="shared" ref="A462:A512" si="93">A461+$B$7</f>
        <v>967.49999999997954</v>
      </c>
      <c r="B462">
        <v>276</v>
      </c>
      <c r="C462">
        <f t="shared" si="86"/>
        <v>177.30636058215441</v>
      </c>
      <c r="D462">
        <f t="shared" si="87"/>
        <v>270.08571364829243</v>
      </c>
      <c r="E462">
        <f t="shared" si="88"/>
        <v>98.693639417845588</v>
      </c>
      <c r="F462">
        <f t="shared" si="85"/>
        <v>6.2353155209018881E-65</v>
      </c>
      <c r="G462">
        <f t="shared" si="85"/>
        <v>1.3564148554269404E-78</v>
      </c>
      <c r="H462">
        <f t="shared" si="85"/>
        <v>3.7256666108071143E-102</v>
      </c>
      <c r="I462">
        <f t="shared" si="85"/>
        <v>0</v>
      </c>
      <c r="J462">
        <f t="shared" si="89"/>
        <v>0</v>
      </c>
      <c r="K462">
        <f t="shared" si="91"/>
        <v>6.2353155209020239E-65</v>
      </c>
      <c r="L462">
        <f t="shared" si="90"/>
        <v>98.693639417845588</v>
      </c>
      <c r="M462">
        <f t="shared" si="92"/>
        <v>9740.434461539724</v>
      </c>
    </row>
    <row r="463" spans="1:13" x14ac:dyDescent="0.25">
      <c r="A463">
        <f t="shared" si="93"/>
        <v>967.54999999997949</v>
      </c>
      <c r="B463">
        <v>261</v>
      </c>
      <c r="C463">
        <f t="shared" si="86"/>
        <v>177.16602943834869</v>
      </c>
      <c r="D463">
        <f t="shared" si="87"/>
        <v>270.03571364829247</v>
      </c>
      <c r="E463">
        <f t="shared" si="88"/>
        <v>83.833970561651313</v>
      </c>
      <c r="F463">
        <f t="shared" si="85"/>
        <v>2.2160625371962154E-65</v>
      </c>
      <c r="G463">
        <f t="shared" si="85"/>
        <v>4.3595625190171661E-79</v>
      </c>
      <c r="H463">
        <f t="shared" si="85"/>
        <v>1.0281928772430027E-102</v>
      </c>
      <c r="I463">
        <f t="shared" si="85"/>
        <v>0</v>
      </c>
      <c r="J463">
        <f t="shared" si="89"/>
        <v>0</v>
      </c>
      <c r="K463">
        <f t="shared" si="91"/>
        <v>2.2160625371962588E-65</v>
      </c>
      <c r="L463">
        <f t="shared" si="90"/>
        <v>83.833970561651313</v>
      </c>
      <c r="M463">
        <f t="shared" si="92"/>
        <v>7028.1346201318192</v>
      </c>
    </row>
    <row r="464" spans="1:13" x14ac:dyDescent="0.25">
      <c r="A464">
        <f t="shared" si="93"/>
        <v>967.59999999997945</v>
      </c>
      <c r="B464">
        <v>265</v>
      </c>
      <c r="C464">
        <f t="shared" si="86"/>
        <v>177.02569829454296</v>
      </c>
      <c r="D464">
        <f t="shared" si="87"/>
        <v>269.98571364829252</v>
      </c>
      <c r="E464">
        <f t="shared" si="88"/>
        <v>87.974301705457037</v>
      </c>
      <c r="F464">
        <f t="shared" si="85"/>
        <v>7.8487753166272007E-66</v>
      </c>
      <c r="G464">
        <f t="shared" si="85"/>
        <v>1.3963348914657254E-79</v>
      </c>
      <c r="H464">
        <f t="shared" si="85"/>
        <v>2.8277531823917337E-103</v>
      </c>
      <c r="I464">
        <f t="shared" si="85"/>
        <v>0</v>
      </c>
      <c r="J464">
        <f t="shared" si="89"/>
        <v>0</v>
      </c>
      <c r="K464">
        <f t="shared" si="91"/>
        <v>7.8487753166273399E-66</v>
      </c>
      <c r="L464">
        <f t="shared" si="90"/>
        <v>87.974301705457037</v>
      </c>
      <c r="M464">
        <f t="shared" si="92"/>
        <v>7739.4777605627805</v>
      </c>
    </row>
    <row r="465" spans="1:13" x14ac:dyDescent="0.25">
      <c r="A465">
        <f t="shared" si="93"/>
        <v>967.6499999999794</v>
      </c>
      <c r="B465">
        <v>248</v>
      </c>
      <c r="C465">
        <f t="shared" si="86"/>
        <v>176.88536715073678</v>
      </c>
      <c r="D465">
        <f t="shared" si="87"/>
        <v>269.93571364829256</v>
      </c>
      <c r="E465">
        <f t="shared" si="88"/>
        <v>71.114632849263216</v>
      </c>
      <c r="F465">
        <f t="shared" si="85"/>
        <v>2.7702444237782242E-66</v>
      </c>
      <c r="G465">
        <f t="shared" si="85"/>
        <v>4.4568967988621764E-80</v>
      </c>
      <c r="H465">
        <f t="shared" si="85"/>
        <v>7.7500537796086708E-104</v>
      </c>
      <c r="I465">
        <f t="shared" si="85"/>
        <v>0</v>
      </c>
      <c r="J465">
        <f t="shared" si="89"/>
        <v>0</v>
      </c>
      <c r="K465">
        <f t="shared" si="91"/>
        <v>2.770244423778269E-66</v>
      </c>
      <c r="L465">
        <f t="shared" si="90"/>
        <v>71.114632849263216</v>
      </c>
      <c r="M465">
        <f t="shared" si="92"/>
        <v>5057.2910052855068</v>
      </c>
    </row>
    <row r="466" spans="1:13" x14ac:dyDescent="0.25">
      <c r="A466">
        <f t="shared" si="93"/>
        <v>967.69999999997935</v>
      </c>
      <c r="B466">
        <v>265</v>
      </c>
      <c r="C466">
        <f t="shared" si="86"/>
        <v>176.74503600693106</v>
      </c>
      <c r="D466">
        <f t="shared" si="87"/>
        <v>269.88571364829261</v>
      </c>
      <c r="E466">
        <f t="shared" si="88"/>
        <v>88.254963993068941</v>
      </c>
      <c r="F466">
        <f t="shared" si="85"/>
        <v>9.7438499929407553E-67</v>
      </c>
      <c r="G466">
        <f t="shared" si="85"/>
        <v>1.417659306312453E-80</v>
      </c>
      <c r="H466">
        <f t="shared" si="85"/>
        <v>2.1167240299287306E-104</v>
      </c>
      <c r="I466">
        <f t="shared" si="85"/>
        <v>0</v>
      </c>
      <c r="J466">
        <f t="shared" si="89"/>
        <v>0</v>
      </c>
      <c r="K466">
        <f t="shared" si="91"/>
        <v>9.7438499929408976E-67</v>
      </c>
      <c r="L466">
        <f t="shared" si="90"/>
        <v>88.254963993068941</v>
      </c>
      <c r="M466">
        <f t="shared" si="92"/>
        <v>7788.9386694178957</v>
      </c>
    </row>
    <row r="467" spans="1:13" x14ac:dyDescent="0.25">
      <c r="A467">
        <f t="shared" si="93"/>
        <v>967.74999999997931</v>
      </c>
      <c r="B467">
        <v>245</v>
      </c>
      <c r="C467">
        <f t="shared" si="86"/>
        <v>176.60470486312533</v>
      </c>
      <c r="D467">
        <f t="shared" si="87"/>
        <v>269.83571364829265</v>
      </c>
      <c r="E467">
        <f t="shared" si="88"/>
        <v>68.395295136874665</v>
      </c>
      <c r="F467">
        <f t="shared" si="85"/>
        <v>3.4153828780921434E-67</v>
      </c>
      <c r="G467">
        <f t="shared" si="85"/>
        <v>4.4937351852307175E-81</v>
      </c>
      <c r="H467">
        <f t="shared" si="85"/>
        <v>5.7612944465529621E-105</v>
      </c>
      <c r="I467">
        <f t="shared" si="85"/>
        <v>0</v>
      </c>
      <c r="J467">
        <f t="shared" si="89"/>
        <v>0</v>
      </c>
      <c r="K467">
        <f t="shared" si="91"/>
        <v>3.4153828780921882E-67</v>
      </c>
      <c r="L467">
        <f t="shared" si="90"/>
        <v>68.395295136874665</v>
      </c>
      <c r="M467">
        <f t="shared" si="92"/>
        <v>4677.9163968601915</v>
      </c>
    </row>
    <row r="468" spans="1:13" x14ac:dyDescent="0.25">
      <c r="A468">
        <f t="shared" si="93"/>
        <v>967.79999999997926</v>
      </c>
      <c r="B468">
        <v>251</v>
      </c>
      <c r="C468">
        <f t="shared" si="86"/>
        <v>176.46437371931961</v>
      </c>
      <c r="D468">
        <f t="shared" si="87"/>
        <v>269.7857136482927</v>
      </c>
      <c r="E468">
        <f t="shared" si="88"/>
        <v>74.53562628068039</v>
      </c>
      <c r="F468">
        <f t="shared" si="85"/>
        <v>1.1930111756437908E-67</v>
      </c>
      <c r="G468">
        <f t="shared" si="85"/>
        <v>1.4195130395840723E-81</v>
      </c>
      <c r="H468">
        <f t="shared" si="85"/>
        <v>1.5626877604242795E-105</v>
      </c>
      <c r="I468">
        <f t="shared" si="85"/>
        <v>0</v>
      </c>
      <c r="J468">
        <f t="shared" si="89"/>
        <v>0</v>
      </c>
      <c r="K468">
        <f t="shared" si="91"/>
        <v>1.193011175643805E-67</v>
      </c>
      <c r="L468">
        <f t="shared" si="90"/>
        <v>74.53562628068039</v>
      </c>
      <c r="M468">
        <f t="shared" si="92"/>
        <v>5555.5595850532536</v>
      </c>
    </row>
    <row r="469" spans="1:13" x14ac:dyDescent="0.25">
      <c r="A469">
        <f t="shared" si="93"/>
        <v>967.84999999997922</v>
      </c>
      <c r="B469">
        <v>247</v>
      </c>
      <c r="C469">
        <f t="shared" si="86"/>
        <v>176.32404257551389</v>
      </c>
      <c r="D469">
        <f t="shared" si="87"/>
        <v>269.73571364829274</v>
      </c>
      <c r="E469">
        <f t="shared" si="88"/>
        <v>70.675957424486114</v>
      </c>
      <c r="F469">
        <f t="shared" si="85"/>
        <v>4.1528470341702821E-68</v>
      </c>
      <c r="G469">
        <f t="shared" si="85"/>
        <v>4.4685601082087428E-82</v>
      </c>
      <c r="H469">
        <f t="shared" si="85"/>
        <v>4.2239683672441743E-106</v>
      </c>
      <c r="I469">
        <f t="shared" si="85"/>
        <v>0</v>
      </c>
      <c r="J469">
        <f t="shared" si="89"/>
        <v>0</v>
      </c>
      <c r="K469">
        <f t="shared" si="91"/>
        <v>4.1528470341703266E-68</v>
      </c>
      <c r="L469">
        <f t="shared" si="90"/>
        <v>70.675957424486114</v>
      </c>
      <c r="M469">
        <f t="shared" si="92"/>
        <v>4995.0909578677738</v>
      </c>
    </row>
    <row r="470" spans="1:13" x14ac:dyDescent="0.25">
      <c r="A470">
        <f t="shared" si="93"/>
        <v>967.89999999997917</v>
      </c>
      <c r="B470">
        <v>231</v>
      </c>
      <c r="C470">
        <f t="shared" si="86"/>
        <v>176.18371143170816</v>
      </c>
      <c r="D470">
        <f t="shared" si="87"/>
        <v>269.68571364829279</v>
      </c>
      <c r="E470">
        <f t="shared" si="88"/>
        <v>54.816288568291839</v>
      </c>
      <c r="F470">
        <f t="shared" si="85"/>
        <v>1.4406008437157336E-68</v>
      </c>
      <c r="G470">
        <f t="shared" si="85"/>
        <v>1.4018196053490469E-82</v>
      </c>
      <c r="H470">
        <f t="shared" si="85"/>
        <v>1.137798642470851E-106</v>
      </c>
      <c r="I470">
        <f t="shared" si="85"/>
        <v>0</v>
      </c>
      <c r="J470">
        <f t="shared" si="89"/>
        <v>0</v>
      </c>
      <c r="K470">
        <f t="shared" si="91"/>
        <v>1.4406008437157476E-68</v>
      </c>
      <c r="L470">
        <f t="shared" si="90"/>
        <v>54.816288568291839</v>
      </c>
      <c r="M470">
        <f t="shared" si="92"/>
        <v>3004.8254924022426</v>
      </c>
    </row>
    <row r="471" spans="1:13" x14ac:dyDescent="0.25">
      <c r="A471">
        <f t="shared" si="93"/>
        <v>967.94999999997913</v>
      </c>
      <c r="B471">
        <v>237</v>
      </c>
      <c r="C471">
        <f t="shared" si="86"/>
        <v>176.04338028790244</v>
      </c>
      <c r="D471">
        <f t="shared" si="87"/>
        <v>269.63571364829284</v>
      </c>
      <c r="E471">
        <f t="shared" si="88"/>
        <v>60.956619712097563</v>
      </c>
      <c r="F471">
        <f t="shared" si="85"/>
        <v>4.9800958612020208E-69</v>
      </c>
      <c r="G471">
        <f t="shared" si="85"/>
        <v>4.3824095623986552E-83</v>
      </c>
      <c r="H471">
        <f t="shared" si="85"/>
        <v>3.0542632943643784E-107</v>
      </c>
      <c r="I471">
        <f t="shared" si="85"/>
        <v>0</v>
      </c>
      <c r="J471">
        <f t="shared" si="89"/>
        <v>0</v>
      </c>
      <c r="K471">
        <f t="shared" si="91"/>
        <v>4.9800958612020651E-69</v>
      </c>
      <c r="L471">
        <f t="shared" si="90"/>
        <v>60.956619712097563</v>
      </c>
      <c r="M471">
        <f t="shared" si="92"/>
        <v>3715.7094867252813</v>
      </c>
    </row>
    <row r="472" spans="1:13" x14ac:dyDescent="0.25">
      <c r="A472">
        <f t="shared" si="93"/>
        <v>967.99999999997908</v>
      </c>
      <c r="B472">
        <v>226</v>
      </c>
      <c r="C472">
        <f t="shared" si="86"/>
        <v>175.90304914409671</v>
      </c>
      <c r="D472">
        <f t="shared" si="87"/>
        <v>269.58571364829288</v>
      </c>
      <c r="E472">
        <f t="shared" si="88"/>
        <v>50.096950855903287</v>
      </c>
      <c r="F472">
        <f t="shared" ref="F472:I491" si="94">F$5*EXP(-(($D472-F$6)^2)/(2*F$7^2))</f>
        <v>1.7156474448012271E-69</v>
      </c>
      <c r="G472">
        <f t="shared" si="94"/>
        <v>1.3653063277584446E-83</v>
      </c>
      <c r="H472">
        <f t="shared" si="94"/>
        <v>8.1704098432311393E-108</v>
      </c>
      <c r="I472">
        <f t="shared" si="94"/>
        <v>0</v>
      </c>
      <c r="J472">
        <f t="shared" si="89"/>
        <v>0</v>
      </c>
      <c r="K472">
        <f t="shared" si="91"/>
        <v>1.7156474448012407E-69</v>
      </c>
      <c r="L472">
        <f t="shared" si="90"/>
        <v>50.096950855903287</v>
      </c>
      <c r="M472">
        <f t="shared" si="92"/>
        <v>2509.704485058789</v>
      </c>
    </row>
    <row r="473" spans="1:13" x14ac:dyDescent="0.25">
      <c r="A473">
        <f t="shared" si="93"/>
        <v>968.04999999997904</v>
      </c>
      <c r="B473">
        <v>201</v>
      </c>
      <c r="C473">
        <f t="shared" si="86"/>
        <v>175.76271800029099</v>
      </c>
      <c r="D473">
        <f t="shared" si="87"/>
        <v>269.53571364829293</v>
      </c>
      <c r="E473">
        <f t="shared" si="88"/>
        <v>25.237281999709012</v>
      </c>
      <c r="F473">
        <f t="shared" si="94"/>
        <v>5.8899919414940449E-70</v>
      </c>
      <c r="G473">
        <f t="shared" si="94"/>
        <v>4.23880610438348E-84</v>
      </c>
      <c r="H473">
        <f t="shared" si="94"/>
        <v>2.1780985146428641E-108</v>
      </c>
      <c r="I473">
        <f t="shared" si="94"/>
        <v>0</v>
      </c>
      <c r="J473">
        <f t="shared" ref="J473:J512" si="95">J$5*EXP(-(($D473-J$6)^2)/(2*J$7^2))</f>
        <v>0</v>
      </c>
      <c r="K473">
        <f t="shared" si="91"/>
        <v>5.8899919414940874E-70</v>
      </c>
      <c r="L473">
        <f t="shared" si="90"/>
        <v>25.237281999709012</v>
      </c>
      <c r="M473">
        <f t="shared" si="92"/>
        <v>636.92040273283646</v>
      </c>
    </row>
    <row r="474" spans="1:13" x14ac:dyDescent="0.25">
      <c r="A474">
        <f t="shared" si="93"/>
        <v>968.09999999997899</v>
      </c>
      <c r="B474">
        <v>208</v>
      </c>
      <c r="C474">
        <f t="shared" si="86"/>
        <v>175.62238685648526</v>
      </c>
      <c r="D474">
        <f t="shared" si="87"/>
        <v>269.48571364829297</v>
      </c>
      <c r="E474">
        <f t="shared" si="88"/>
        <v>32.377613143514736</v>
      </c>
      <c r="F474">
        <f t="shared" si="94"/>
        <v>2.0151049087833188E-70</v>
      </c>
      <c r="G474">
        <f t="shared" si="94"/>
        <v>1.3114547387223927E-84</v>
      </c>
      <c r="H474">
        <f t="shared" si="94"/>
        <v>5.7863873565140562E-109</v>
      </c>
      <c r="I474">
        <f t="shared" si="94"/>
        <v>0</v>
      </c>
      <c r="J474">
        <f t="shared" si="95"/>
        <v>0</v>
      </c>
      <c r="K474">
        <f t="shared" si="91"/>
        <v>2.015104908783332E-70</v>
      </c>
      <c r="L474">
        <f t="shared" si="90"/>
        <v>32.377613143514736</v>
      </c>
      <c r="M474">
        <f t="shared" si="92"/>
        <v>1048.3098328710983</v>
      </c>
    </row>
    <row r="475" spans="1:13" x14ac:dyDescent="0.25">
      <c r="A475">
        <f t="shared" si="93"/>
        <v>968.14999999997895</v>
      </c>
      <c r="B475">
        <v>224</v>
      </c>
      <c r="C475">
        <f t="shared" si="86"/>
        <v>175.48205571267954</v>
      </c>
      <c r="D475">
        <f t="shared" si="87"/>
        <v>269.43571364829302</v>
      </c>
      <c r="E475">
        <f t="shared" si="88"/>
        <v>48.517944287320461</v>
      </c>
      <c r="F475">
        <f t="shared" si="94"/>
        <v>6.8703194167090823E-71</v>
      </c>
      <c r="G475">
        <f t="shared" si="94"/>
        <v>4.0435178984954058E-85</v>
      </c>
      <c r="H475">
        <f t="shared" si="94"/>
        <v>1.531911918201161E-109</v>
      </c>
      <c r="I475">
        <f t="shared" si="94"/>
        <v>0</v>
      </c>
      <c r="J475">
        <f t="shared" si="95"/>
        <v>0</v>
      </c>
      <c r="K475">
        <f t="shared" si="91"/>
        <v>6.8703194167091225E-71</v>
      </c>
      <c r="L475">
        <f t="shared" si="90"/>
        <v>48.517944287320461</v>
      </c>
      <c r="M475">
        <f t="shared" si="92"/>
        <v>2353.9909178675321</v>
      </c>
    </row>
    <row r="476" spans="1:13" x14ac:dyDescent="0.25">
      <c r="A476">
        <f t="shared" si="93"/>
        <v>968.1999999999789</v>
      </c>
      <c r="B476">
        <v>233</v>
      </c>
      <c r="C476">
        <f t="shared" si="86"/>
        <v>175.34172456887381</v>
      </c>
      <c r="D476">
        <f t="shared" si="87"/>
        <v>269.38571364829306</v>
      </c>
      <c r="E476">
        <f t="shared" si="88"/>
        <v>57.658275431126185</v>
      </c>
      <c r="F476">
        <f t="shared" si="94"/>
        <v>2.3342776096663177E-71</v>
      </c>
      <c r="G476">
        <f t="shared" si="94"/>
        <v>1.2424008519517851E-85</v>
      </c>
      <c r="H476">
        <f t="shared" si="94"/>
        <v>4.0416285277804042E-110</v>
      </c>
      <c r="I476">
        <f t="shared" si="94"/>
        <v>0</v>
      </c>
      <c r="J476">
        <f t="shared" si="95"/>
        <v>0</v>
      </c>
      <c r="K476">
        <f t="shared" si="91"/>
        <v>2.3342776096663302E-71</v>
      </c>
      <c r="L476">
        <f t="shared" si="90"/>
        <v>57.658275431126185</v>
      </c>
      <c r="M476">
        <f t="shared" si="92"/>
        <v>3324.4767256916093</v>
      </c>
    </row>
    <row r="477" spans="1:13" x14ac:dyDescent="0.25">
      <c r="A477">
        <f t="shared" si="93"/>
        <v>968.24999999997885</v>
      </c>
      <c r="B477">
        <v>205</v>
      </c>
      <c r="C477">
        <f t="shared" si="86"/>
        <v>175.20139342506809</v>
      </c>
      <c r="D477">
        <f t="shared" si="87"/>
        <v>269.33571364829311</v>
      </c>
      <c r="E477">
        <f t="shared" si="88"/>
        <v>29.79860657493191</v>
      </c>
      <c r="F477">
        <f t="shared" si="94"/>
        <v>7.9035897131943158E-72</v>
      </c>
      <c r="G477">
        <f t="shared" si="94"/>
        <v>3.8041744007217373E-86</v>
      </c>
      <c r="H477">
        <f t="shared" si="94"/>
        <v>1.0626134318726677E-110</v>
      </c>
      <c r="I477">
        <f t="shared" si="94"/>
        <v>0</v>
      </c>
      <c r="J477">
        <f t="shared" si="95"/>
        <v>0</v>
      </c>
      <c r="K477">
        <f t="shared" si="91"/>
        <v>7.903589713194354E-72</v>
      </c>
      <c r="L477">
        <f t="shared" si="90"/>
        <v>29.79860657493191</v>
      </c>
      <c r="M477">
        <f t="shared" si="92"/>
        <v>887.95695380757525</v>
      </c>
    </row>
    <row r="478" spans="1:13" x14ac:dyDescent="0.25">
      <c r="A478">
        <f t="shared" si="93"/>
        <v>968.29999999997881</v>
      </c>
      <c r="B478">
        <v>192</v>
      </c>
      <c r="C478">
        <f t="shared" si="86"/>
        <v>175.06106228126237</v>
      </c>
      <c r="D478">
        <f t="shared" si="87"/>
        <v>269.28571364829315</v>
      </c>
      <c r="E478">
        <f t="shared" si="88"/>
        <v>16.938937718737634</v>
      </c>
      <c r="F478">
        <f t="shared" si="94"/>
        <v>2.6668130879378957E-72</v>
      </c>
      <c r="G478">
        <f t="shared" si="94"/>
        <v>1.1607946679976834E-86</v>
      </c>
      <c r="H478">
        <f t="shared" si="94"/>
        <v>2.7841364473540217E-111</v>
      </c>
      <c r="I478">
        <f t="shared" si="94"/>
        <v>0</v>
      </c>
      <c r="J478">
        <f t="shared" si="95"/>
        <v>0</v>
      </c>
      <c r="K478">
        <f t="shared" si="91"/>
        <v>2.6668130879379073E-72</v>
      </c>
      <c r="L478">
        <f t="shared" si="90"/>
        <v>16.938937718737634</v>
      </c>
      <c r="M478">
        <f t="shared" si="92"/>
        <v>286.92761103927251</v>
      </c>
    </row>
    <row r="479" spans="1:13" x14ac:dyDescent="0.25">
      <c r="A479">
        <f t="shared" si="93"/>
        <v>968.34999999997876</v>
      </c>
      <c r="B479">
        <v>194</v>
      </c>
      <c r="C479">
        <f t="shared" si="86"/>
        <v>174.92073113745664</v>
      </c>
      <c r="D479">
        <f t="shared" si="87"/>
        <v>269.2357136482932</v>
      </c>
      <c r="E479">
        <f t="shared" si="88"/>
        <v>19.079268862543358</v>
      </c>
      <c r="F479">
        <f t="shared" si="94"/>
        <v>8.9672045379287272E-73</v>
      </c>
      <c r="G479">
        <f t="shared" si="94"/>
        <v>3.5297723587058666E-87</v>
      </c>
      <c r="H479">
        <f t="shared" si="94"/>
        <v>7.269458101043688E-112</v>
      </c>
      <c r="I479">
        <f t="shared" si="94"/>
        <v>0</v>
      </c>
      <c r="J479">
        <f t="shared" si="95"/>
        <v>0</v>
      </c>
      <c r="K479">
        <f t="shared" si="91"/>
        <v>8.9672045379287624E-73</v>
      </c>
      <c r="L479">
        <f t="shared" si="90"/>
        <v>19.079268862543358</v>
      </c>
      <c r="M479">
        <f t="shared" si="92"/>
        <v>364.01850032921652</v>
      </c>
    </row>
    <row r="480" spans="1:13" x14ac:dyDescent="0.25">
      <c r="A480">
        <f t="shared" si="93"/>
        <v>968.39999999997872</v>
      </c>
      <c r="B480">
        <v>212</v>
      </c>
      <c r="C480">
        <f t="shared" si="86"/>
        <v>174.78039999365092</v>
      </c>
      <c r="D480">
        <f t="shared" si="87"/>
        <v>269.18571364829324</v>
      </c>
      <c r="E480">
        <f t="shared" si="88"/>
        <v>37.219600006349083</v>
      </c>
      <c r="F480">
        <f t="shared" si="94"/>
        <v>3.0048159892716063E-73</v>
      </c>
      <c r="G480">
        <f t="shared" si="94"/>
        <v>1.0696317822163406E-87</v>
      </c>
      <c r="H480">
        <f t="shared" si="94"/>
        <v>1.8915153381758954E-112</v>
      </c>
      <c r="I480">
        <f t="shared" si="94"/>
        <v>0</v>
      </c>
      <c r="J480">
        <f t="shared" si="95"/>
        <v>0</v>
      </c>
      <c r="K480">
        <f t="shared" si="91"/>
        <v>3.004815989271617E-73</v>
      </c>
      <c r="L480">
        <f t="shared" si="90"/>
        <v>37.219600006349083</v>
      </c>
      <c r="M480">
        <f t="shared" si="92"/>
        <v>1385.2986246326207</v>
      </c>
    </row>
    <row r="481" spans="1:13" x14ac:dyDescent="0.25">
      <c r="A481">
        <f t="shared" si="93"/>
        <v>968.44999999997867</v>
      </c>
      <c r="B481">
        <v>204</v>
      </c>
      <c r="C481">
        <f t="shared" si="86"/>
        <v>174.64006884984519</v>
      </c>
      <c r="D481">
        <f t="shared" si="87"/>
        <v>269.13571364829329</v>
      </c>
      <c r="E481">
        <f t="shared" si="88"/>
        <v>29.359931150154807</v>
      </c>
      <c r="F481">
        <f t="shared" si="94"/>
        <v>1.0034020748728169E-73</v>
      </c>
      <c r="G481">
        <f t="shared" si="94"/>
        <v>3.2301166556179967E-88</v>
      </c>
      <c r="H481">
        <f t="shared" si="94"/>
        <v>4.9047175711501054E-113</v>
      </c>
      <c r="I481">
        <f t="shared" si="94"/>
        <v>0</v>
      </c>
      <c r="J481">
        <f t="shared" si="95"/>
        <v>0</v>
      </c>
      <c r="K481">
        <f t="shared" si="91"/>
        <v>1.0034020748728202E-73</v>
      </c>
      <c r="L481">
        <f t="shared" si="90"/>
        <v>29.359931150154807</v>
      </c>
      <c r="M481">
        <f t="shared" si="92"/>
        <v>862.00555714183054</v>
      </c>
    </row>
    <row r="482" spans="1:13" x14ac:dyDescent="0.25">
      <c r="A482">
        <f t="shared" si="93"/>
        <v>968.49999999997863</v>
      </c>
      <c r="B482">
        <v>194</v>
      </c>
      <c r="C482">
        <f t="shared" si="86"/>
        <v>174.49973770603947</v>
      </c>
      <c r="D482">
        <f t="shared" si="87"/>
        <v>269.08571364829334</v>
      </c>
      <c r="E482">
        <f t="shared" si="88"/>
        <v>19.500262293960532</v>
      </c>
      <c r="F482">
        <f t="shared" si="94"/>
        <v>3.3390922336601777E-74</v>
      </c>
      <c r="G482">
        <f t="shared" si="94"/>
        <v>9.7207197631441658E-89</v>
      </c>
      <c r="H482">
        <f t="shared" si="94"/>
        <v>1.2674021778464486E-113</v>
      </c>
      <c r="I482">
        <f t="shared" si="94"/>
        <v>0</v>
      </c>
      <c r="J482">
        <f t="shared" si="95"/>
        <v>0</v>
      </c>
      <c r="K482">
        <f t="shared" si="91"/>
        <v>3.3390922336601875E-74</v>
      </c>
      <c r="L482">
        <f t="shared" si="90"/>
        <v>19.500262293960532</v>
      </c>
      <c r="M482">
        <f t="shared" si="92"/>
        <v>380.26022953325884</v>
      </c>
    </row>
    <row r="483" spans="1:13" x14ac:dyDescent="0.25">
      <c r="A483">
        <f t="shared" si="93"/>
        <v>968.54999999997858</v>
      </c>
      <c r="B483">
        <v>190</v>
      </c>
      <c r="C483">
        <f t="shared" si="86"/>
        <v>174.35940656223374</v>
      </c>
      <c r="D483">
        <f t="shared" si="87"/>
        <v>269.03571364829338</v>
      </c>
      <c r="E483">
        <f t="shared" si="88"/>
        <v>15.640593437766256</v>
      </c>
      <c r="F483">
        <f t="shared" si="94"/>
        <v>1.1073327477556203E-74</v>
      </c>
      <c r="G483">
        <f t="shared" si="94"/>
        <v>2.9152442445977174E-89</v>
      </c>
      <c r="H483">
        <f t="shared" si="94"/>
        <v>3.2637072878623932E-114</v>
      </c>
      <c r="I483">
        <f t="shared" si="94"/>
        <v>0</v>
      </c>
      <c r="J483">
        <f t="shared" si="95"/>
        <v>0</v>
      </c>
      <c r="K483">
        <f t="shared" si="91"/>
        <v>1.1073327477556232E-74</v>
      </c>
      <c r="L483">
        <f t="shared" si="90"/>
        <v>15.640593437766256</v>
      </c>
      <c r="M483">
        <f t="shared" si="92"/>
        <v>244.62816308549688</v>
      </c>
    </row>
    <row r="484" spans="1:13" x14ac:dyDescent="0.25">
      <c r="A484">
        <f t="shared" si="93"/>
        <v>968.59999999997854</v>
      </c>
      <c r="B484">
        <v>184</v>
      </c>
      <c r="C484">
        <f t="shared" si="86"/>
        <v>174.21907541842802</v>
      </c>
      <c r="D484">
        <f t="shared" si="87"/>
        <v>268.98571364829343</v>
      </c>
      <c r="E484">
        <f t="shared" si="88"/>
        <v>9.7809245815719805</v>
      </c>
      <c r="F484">
        <f t="shared" si="94"/>
        <v>3.6595204595734898E-75</v>
      </c>
      <c r="G484">
        <f t="shared" si="94"/>
        <v>8.7126000374403273E-90</v>
      </c>
      <c r="H484">
        <f t="shared" si="94"/>
        <v>8.3753749942332674E-115</v>
      </c>
      <c r="I484">
        <f t="shared" si="94"/>
        <v>0</v>
      </c>
      <c r="J484">
        <f t="shared" si="95"/>
        <v>0</v>
      </c>
      <c r="K484">
        <f t="shared" si="91"/>
        <v>3.6595204595734986E-75</v>
      </c>
      <c r="L484">
        <f t="shared" si="90"/>
        <v>9.7809245815719805</v>
      </c>
      <c r="M484">
        <f t="shared" si="92"/>
        <v>95.666485670399027</v>
      </c>
    </row>
    <row r="485" spans="1:13" x14ac:dyDescent="0.25">
      <c r="A485">
        <f t="shared" si="93"/>
        <v>968.64999999997849</v>
      </c>
      <c r="B485">
        <v>211</v>
      </c>
      <c r="C485">
        <f t="shared" si="86"/>
        <v>174.0787442746223</v>
      </c>
      <c r="D485">
        <f t="shared" si="87"/>
        <v>268.93571364829347</v>
      </c>
      <c r="E485">
        <f t="shared" si="88"/>
        <v>36.921255725377705</v>
      </c>
      <c r="F485">
        <f t="shared" si="94"/>
        <v>1.2052205354643395E-75</v>
      </c>
      <c r="G485">
        <f t="shared" si="94"/>
        <v>2.5948778342738844E-90</v>
      </c>
      <c r="H485">
        <f t="shared" si="94"/>
        <v>2.141872566169794E-115</v>
      </c>
      <c r="I485">
        <f t="shared" si="94"/>
        <v>0</v>
      </c>
      <c r="J485">
        <f t="shared" si="95"/>
        <v>0</v>
      </c>
      <c r="K485">
        <f t="shared" si="91"/>
        <v>1.2052205354643422E-75</v>
      </c>
      <c r="L485">
        <f t="shared" si="90"/>
        <v>36.921255725377705</v>
      </c>
      <c r="M485">
        <f t="shared" si="92"/>
        <v>1363.1791243387358</v>
      </c>
    </row>
    <row r="486" spans="1:13" x14ac:dyDescent="0.25">
      <c r="A486">
        <f t="shared" si="93"/>
        <v>968.69999999997844</v>
      </c>
      <c r="B486">
        <v>181</v>
      </c>
      <c r="C486">
        <f t="shared" si="86"/>
        <v>173.93841313081657</v>
      </c>
      <c r="D486">
        <f t="shared" si="87"/>
        <v>268.88571364829352</v>
      </c>
      <c r="E486">
        <f t="shared" si="88"/>
        <v>7.0615868691834294</v>
      </c>
      <c r="F486">
        <f t="shared" si="94"/>
        <v>3.955534473081857E-76</v>
      </c>
      <c r="G486">
        <f t="shared" si="94"/>
        <v>7.7016248909891943E-91</v>
      </c>
      <c r="H486">
        <f t="shared" si="94"/>
        <v>5.4585752675656988E-116</v>
      </c>
      <c r="I486">
        <f t="shared" si="94"/>
        <v>0</v>
      </c>
      <c r="J486">
        <f t="shared" si="95"/>
        <v>0</v>
      </c>
      <c r="K486">
        <f t="shared" si="91"/>
        <v>3.955534473081865E-76</v>
      </c>
      <c r="L486">
        <f t="shared" si="90"/>
        <v>7.0615868691834294</v>
      </c>
      <c r="M486">
        <f t="shared" si="92"/>
        <v>49.866009111023828</v>
      </c>
    </row>
    <row r="487" spans="1:13" x14ac:dyDescent="0.25">
      <c r="A487">
        <f t="shared" si="93"/>
        <v>968.7499999999784</v>
      </c>
      <c r="B487">
        <v>151</v>
      </c>
      <c r="C487">
        <f t="shared" si="86"/>
        <v>173.79808198701085</v>
      </c>
      <c r="D487">
        <f t="shared" si="87"/>
        <v>268.83571364829356</v>
      </c>
      <c r="E487">
        <f t="shared" si="88"/>
        <v>-22.798081987010846</v>
      </c>
      <c r="F487">
        <f t="shared" si="94"/>
        <v>1.2937195238801719E-76</v>
      </c>
      <c r="G487">
        <f t="shared" si="94"/>
        <v>2.2779496266727313E-91</v>
      </c>
      <c r="H487">
        <f t="shared" si="94"/>
        <v>1.3863129670602556E-116</v>
      </c>
      <c r="I487">
        <f t="shared" si="94"/>
        <v>0</v>
      </c>
      <c r="J487">
        <f t="shared" si="95"/>
        <v>0</v>
      </c>
      <c r="K487">
        <f t="shared" si="91"/>
        <v>1.2937195238801742E-76</v>
      </c>
      <c r="L487">
        <f t="shared" si="90"/>
        <v>-22.798081987010846</v>
      </c>
      <c r="M487">
        <f t="shared" si="92"/>
        <v>519.75254228646838</v>
      </c>
    </row>
    <row r="488" spans="1:13" x14ac:dyDescent="0.25">
      <c r="A488">
        <f t="shared" si="93"/>
        <v>968.79999999997835</v>
      </c>
      <c r="B488">
        <v>197</v>
      </c>
      <c r="C488">
        <f t="shared" si="86"/>
        <v>173.65775084320512</v>
      </c>
      <c r="D488">
        <f t="shared" si="87"/>
        <v>268.78571364829361</v>
      </c>
      <c r="E488">
        <f t="shared" si="88"/>
        <v>23.342249156794878</v>
      </c>
      <c r="F488">
        <f t="shared" si="94"/>
        <v>4.2166873227139866E-77</v>
      </c>
      <c r="G488">
        <f t="shared" si="94"/>
        <v>6.7143221913875249E-92</v>
      </c>
      <c r="H488">
        <f t="shared" si="94"/>
        <v>3.5086461819885696E-117</v>
      </c>
      <c r="I488">
        <f t="shared" si="94"/>
        <v>0</v>
      </c>
      <c r="J488">
        <f t="shared" si="95"/>
        <v>0</v>
      </c>
      <c r="K488">
        <f t="shared" si="91"/>
        <v>4.2166873227139935E-77</v>
      </c>
      <c r="L488">
        <f t="shared" si="90"/>
        <v>23.342249156794878</v>
      </c>
      <c r="M488">
        <f t="shared" si="92"/>
        <v>544.8605956978912</v>
      </c>
    </row>
    <row r="489" spans="1:13" x14ac:dyDescent="0.25">
      <c r="A489">
        <f t="shared" si="93"/>
        <v>968.84999999997831</v>
      </c>
      <c r="B489">
        <v>182</v>
      </c>
      <c r="C489">
        <f t="shared" si="86"/>
        <v>173.5174196993994</v>
      </c>
      <c r="D489">
        <f t="shared" si="87"/>
        <v>268.73571364829365</v>
      </c>
      <c r="E489">
        <f t="shared" si="88"/>
        <v>8.4825803006006026</v>
      </c>
      <c r="F489">
        <f t="shared" si="94"/>
        <v>1.3696164760566503E-77</v>
      </c>
      <c r="G489">
        <f t="shared" si="94"/>
        <v>1.972225392712878E-92</v>
      </c>
      <c r="H489">
        <f t="shared" si="94"/>
        <v>8.8494070679930074E-118</v>
      </c>
      <c r="I489">
        <f t="shared" si="94"/>
        <v>0</v>
      </c>
      <c r="J489">
        <f t="shared" si="95"/>
        <v>0</v>
      </c>
      <c r="K489">
        <f t="shared" si="91"/>
        <v>1.3696164760566523E-77</v>
      </c>
      <c r="L489">
        <f t="shared" si="90"/>
        <v>8.4825803006006026</v>
      </c>
      <c r="M489">
        <f t="shared" si="92"/>
        <v>71.954168556137404</v>
      </c>
    </row>
    <row r="490" spans="1:13" x14ac:dyDescent="0.25">
      <c r="A490">
        <f t="shared" si="93"/>
        <v>968.89999999997826</v>
      </c>
      <c r="B490">
        <v>205</v>
      </c>
      <c r="C490">
        <f t="shared" si="86"/>
        <v>173.37708855559367</v>
      </c>
      <c r="D490">
        <f t="shared" si="87"/>
        <v>268.6857136482937</v>
      </c>
      <c r="E490">
        <f t="shared" si="88"/>
        <v>31.622911444406327</v>
      </c>
      <c r="F490">
        <f t="shared" si="94"/>
        <v>4.4332564323867107E-78</v>
      </c>
      <c r="G490">
        <f t="shared" si="94"/>
        <v>5.7730753034925864E-93</v>
      </c>
      <c r="H490">
        <f t="shared" si="94"/>
        <v>2.2242575729428576E-118</v>
      </c>
      <c r="I490">
        <f t="shared" si="94"/>
        <v>0</v>
      </c>
      <c r="J490">
        <f t="shared" si="95"/>
        <v>0</v>
      </c>
      <c r="K490">
        <f t="shared" si="91"/>
        <v>4.4332564323867165E-78</v>
      </c>
      <c r="L490">
        <f t="shared" si="90"/>
        <v>31.622911444406327</v>
      </c>
      <c r="M490">
        <f t="shared" si="92"/>
        <v>1000.0085282207647</v>
      </c>
    </row>
    <row r="491" spans="1:13" x14ac:dyDescent="0.25">
      <c r="A491">
        <f t="shared" si="93"/>
        <v>968.94999999997822</v>
      </c>
      <c r="B491">
        <v>171</v>
      </c>
      <c r="C491">
        <f t="shared" si="86"/>
        <v>173.23675741178795</v>
      </c>
      <c r="D491">
        <f t="shared" si="87"/>
        <v>268.63571364829374</v>
      </c>
      <c r="E491">
        <f t="shared" si="88"/>
        <v>-2.2367574117879485</v>
      </c>
      <c r="F491">
        <f t="shared" si="94"/>
        <v>1.430023062370052E-78</v>
      </c>
      <c r="G491">
        <f t="shared" si="94"/>
        <v>1.6840469932694522E-93</v>
      </c>
      <c r="H491">
        <f t="shared" si="94"/>
        <v>5.5712454248092658E-119</v>
      </c>
      <c r="I491">
        <f t="shared" si="94"/>
        <v>0</v>
      </c>
      <c r="J491">
        <f t="shared" si="95"/>
        <v>0</v>
      </c>
      <c r="K491">
        <f t="shared" si="91"/>
        <v>1.4300230623700537E-78</v>
      </c>
      <c r="L491">
        <f t="shared" si="90"/>
        <v>-2.2367574117879485</v>
      </c>
      <c r="M491">
        <f t="shared" si="92"/>
        <v>5.0030837191883224</v>
      </c>
    </row>
    <row r="492" spans="1:13" x14ac:dyDescent="0.25">
      <c r="A492">
        <f t="shared" si="93"/>
        <v>968.99999999997817</v>
      </c>
      <c r="B492">
        <v>186</v>
      </c>
      <c r="C492">
        <f t="shared" si="86"/>
        <v>173.09642626798222</v>
      </c>
      <c r="D492">
        <f t="shared" si="87"/>
        <v>268.58571364829379</v>
      </c>
      <c r="E492">
        <f t="shared" si="88"/>
        <v>12.903573732017776</v>
      </c>
      <c r="F492">
        <f t="shared" ref="F492:I512" si="96">F$5*EXP(-(($D492-F$6)^2)/(2*F$7^2))</f>
        <v>4.5968415871450265E-79</v>
      </c>
      <c r="G492">
        <f t="shared" si="96"/>
        <v>4.8955049915529424E-94</v>
      </c>
      <c r="H492">
        <f t="shared" si="96"/>
        <v>1.390643501104278E-119</v>
      </c>
      <c r="I492">
        <f t="shared" si="96"/>
        <v>0</v>
      </c>
      <c r="J492">
        <f t="shared" si="95"/>
        <v>0</v>
      </c>
      <c r="K492">
        <f t="shared" si="91"/>
        <v>4.5968415871450313E-79</v>
      </c>
      <c r="L492">
        <f t="shared" si="90"/>
        <v>12.903573732017776</v>
      </c>
      <c r="M492">
        <f t="shared" si="92"/>
        <v>166.50221505761914</v>
      </c>
    </row>
    <row r="493" spans="1:13" x14ac:dyDescent="0.25">
      <c r="A493">
        <f t="shared" si="93"/>
        <v>969.04999999997813</v>
      </c>
      <c r="B493">
        <v>181</v>
      </c>
      <c r="C493">
        <f t="shared" si="86"/>
        <v>172.9560951241765</v>
      </c>
      <c r="D493">
        <f t="shared" si="87"/>
        <v>268.53571364829384</v>
      </c>
      <c r="E493">
        <f t="shared" si="88"/>
        <v>8.0439048758235003</v>
      </c>
      <c r="F493">
        <f t="shared" si="96"/>
        <v>1.4725577692473903E-79</v>
      </c>
      <c r="G493">
        <f t="shared" si="96"/>
        <v>1.4181987448640952E-94</v>
      </c>
      <c r="H493">
        <f t="shared" si="96"/>
        <v>3.4591997285723796E-120</v>
      </c>
      <c r="I493">
        <f t="shared" si="96"/>
        <v>0</v>
      </c>
      <c r="J493">
        <f t="shared" si="95"/>
        <v>0</v>
      </c>
      <c r="K493">
        <f t="shared" si="91"/>
        <v>1.4725577692473918E-79</v>
      </c>
      <c r="L493">
        <f t="shared" si="90"/>
        <v>8.0439048758235003</v>
      </c>
      <c r="M493">
        <f t="shared" si="92"/>
        <v>64.70440565129708</v>
      </c>
    </row>
    <row r="494" spans="1:13" x14ac:dyDescent="0.25">
      <c r="A494">
        <f t="shared" si="93"/>
        <v>969.09999999997808</v>
      </c>
      <c r="B494">
        <v>159</v>
      </c>
      <c r="C494">
        <f t="shared" si="86"/>
        <v>172.81576398037078</v>
      </c>
      <c r="D494">
        <f t="shared" si="87"/>
        <v>268.48571364829388</v>
      </c>
      <c r="E494">
        <f t="shared" si="88"/>
        <v>-13.815763980370775</v>
      </c>
      <c r="F494">
        <f t="shared" si="96"/>
        <v>4.7009047618239311E-80</v>
      </c>
      <c r="G494">
        <f t="shared" si="96"/>
        <v>4.0942372305353439E-95</v>
      </c>
      <c r="H494">
        <f t="shared" si="96"/>
        <v>8.5749534950145844E-121</v>
      </c>
      <c r="I494">
        <f t="shared" si="96"/>
        <v>0</v>
      </c>
      <c r="J494">
        <f t="shared" si="95"/>
        <v>0</v>
      </c>
      <c r="K494">
        <f t="shared" si="91"/>
        <v>4.7009047618239349E-80</v>
      </c>
      <c r="L494">
        <f t="shared" si="90"/>
        <v>-13.815763980370775</v>
      </c>
      <c r="M494">
        <f t="shared" si="92"/>
        <v>190.87533436131054</v>
      </c>
    </row>
    <row r="495" spans="1:13" x14ac:dyDescent="0.25">
      <c r="A495">
        <f t="shared" si="93"/>
        <v>969.14999999997804</v>
      </c>
      <c r="B495">
        <v>169</v>
      </c>
      <c r="C495">
        <f t="shared" si="86"/>
        <v>172.67543283656505</v>
      </c>
      <c r="D495">
        <f t="shared" si="87"/>
        <v>268.43571364829393</v>
      </c>
      <c r="E495">
        <f t="shared" si="88"/>
        <v>-3.6754328365650508</v>
      </c>
      <c r="F495">
        <f t="shared" si="96"/>
        <v>1.4955015637525315E-80</v>
      </c>
      <c r="G495">
        <f t="shared" si="96"/>
        <v>1.1778913086102846E-95</v>
      </c>
      <c r="H495">
        <f t="shared" si="96"/>
        <v>2.1182841475507197E-121</v>
      </c>
      <c r="I495">
        <f t="shared" si="96"/>
        <v>0</v>
      </c>
      <c r="J495">
        <f t="shared" si="95"/>
        <v>0</v>
      </c>
      <c r="K495">
        <f t="shared" si="91"/>
        <v>1.4955015637525326E-80</v>
      </c>
      <c r="L495">
        <f t="shared" si="90"/>
        <v>-3.6754328365650508</v>
      </c>
      <c r="M495">
        <f t="shared" si="92"/>
        <v>13.508806536100616</v>
      </c>
    </row>
    <row r="496" spans="1:13" x14ac:dyDescent="0.25">
      <c r="A496">
        <f t="shared" si="93"/>
        <v>969.19999999997799</v>
      </c>
      <c r="B496">
        <v>181</v>
      </c>
      <c r="C496">
        <f t="shared" si="86"/>
        <v>172.53510169275933</v>
      </c>
      <c r="D496">
        <f t="shared" si="87"/>
        <v>268.38571364829397</v>
      </c>
      <c r="E496">
        <f t="shared" si="88"/>
        <v>8.4648983072406736</v>
      </c>
      <c r="F496">
        <f t="shared" si="96"/>
        <v>4.7412035164863076E-81</v>
      </c>
      <c r="G496">
        <f t="shared" si="96"/>
        <v>3.3770208252575672E-96</v>
      </c>
      <c r="H496">
        <f t="shared" si="96"/>
        <v>5.2147436797312898E-122</v>
      </c>
      <c r="I496">
        <f t="shared" si="96"/>
        <v>0</v>
      </c>
      <c r="J496">
        <f t="shared" si="95"/>
        <v>0</v>
      </c>
      <c r="K496">
        <f t="shared" si="91"/>
        <v>4.7412035164863114E-81</v>
      </c>
      <c r="L496">
        <f t="shared" si="90"/>
        <v>8.4648983072406736</v>
      </c>
      <c r="M496">
        <f t="shared" si="92"/>
        <v>71.654503351926024</v>
      </c>
    </row>
    <row r="497" spans="1:13" x14ac:dyDescent="0.25">
      <c r="A497">
        <f t="shared" si="93"/>
        <v>969.24999999997794</v>
      </c>
      <c r="B497">
        <v>159</v>
      </c>
      <c r="C497">
        <f t="shared" si="86"/>
        <v>172.3947705489536</v>
      </c>
      <c r="D497">
        <f t="shared" si="87"/>
        <v>268.33571364829402</v>
      </c>
      <c r="E497">
        <f t="shared" si="88"/>
        <v>-13.394770548953602</v>
      </c>
      <c r="F497">
        <f t="shared" si="96"/>
        <v>1.4979131442452487E-81</v>
      </c>
      <c r="G497">
        <f t="shared" si="96"/>
        <v>9.6484726024420941E-97</v>
      </c>
      <c r="H497">
        <f t="shared" si="96"/>
        <v>1.2793165677557029E-122</v>
      </c>
      <c r="I497">
        <f t="shared" si="96"/>
        <v>0</v>
      </c>
      <c r="J497">
        <f t="shared" si="95"/>
        <v>0</v>
      </c>
      <c r="K497">
        <f t="shared" si="91"/>
        <v>1.4979131442452497E-81</v>
      </c>
      <c r="L497">
        <f t="shared" si="90"/>
        <v>-13.394770548953602</v>
      </c>
      <c r="M497">
        <f t="shared" si="92"/>
        <v>179.41987805911478</v>
      </c>
    </row>
    <row r="498" spans="1:13" x14ac:dyDescent="0.25">
      <c r="A498">
        <f t="shared" si="93"/>
        <v>969.2999999999779</v>
      </c>
      <c r="B498">
        <v>172</v>
      </c>
      <c r="C498">
        <f t="shared" si="86"/>
        <v>172.25443940514788</v>
      </c>
      <c r="D498">
        <f t="shared" si="87"/>
        <v>268.28571364829406</v>
      </c>
      <c r="E498">
        <f t="shared" si="88"/>
        <v>-0.25443940514787755</v>
      </c>
      <c r="F498">
        <f t="shared" si="96"/>
        <v>4.7160779330969564E-82</v>
      </c>
      <c r="G498">
        <f t="shared" si="96"/>
        <v>2.747133118595696E-97</v>
      </c>
      <c r="H498">
        <f t="shared" si="96"/>
        <v>3.1276589465151951E-123</v>
      </c>
      <c r="I498">
        <f t="shared" si="96"/>
        <v>0</v>
      </c>
      <c r="J498">
        <f t="shared" si="95"/>
        <v>0</v>
      </c>
      <c r="K498">
        <f t="shared" si="91"/>
        <v>4.7160779330969593E-82</v>
      </c>
      <c r="L498">
        <f t="shared" si="90"/>
        <v>-0.25443940514787755</v>
      </c>
      <c r="M498">
        <f t="shared" si="92"/>
        <v>6.4739410892005772E-2</v>
      </c>
    </row>
    <row r="499" spans="1:13" x14ac:dyDescent="0.25">
      <c r="A499">
        <f t="shared" si="93"/>
        <v>969.34999999997785</v>
      </c>
      <c r="B499">
        <v>195</v>
      </c>
      <c r="C499">
        <f t="shared" si="86"/>
        <v>172.11410826134215</v>
      </c>
      <c r="D499">
        <f t="shared" si="87"/>
        <v>268.23571364829411</v>
      </c>
      <c r="E499">
        <f t="shared" si="88"/>
        <v>22.885891738657847</v>
      </c>
      <c r="F499">
        <f t="shared" si="96"/>
        <v>1.4796930098612233E-82</v>
      </c>
      <c r="G499">
        <f t="shared" si="96"/>
        <v>7.7946595101626291E-98</v>
      </c>
      <c r="H499">
        <f t="shared" si="96"/>
        <v>7.6200366916202522E-124</v>
      </c>
      <c r="I499">
        <f t="shared" si="96"/>
        <v>0</v>
      </c>
      <c r="J499">
        <f t="shared" si="95"/>
        <v>0</v>
      </c>
      <c r="K499">
        <f t="shared" si="91"/>
        <v>1.4796930098612242E-82</v>
      </c>
      <c r="L499">
        <f t="shared" si="90"/>
        <v>22.885891738657847</v>
      </c>
      <c r="M499">
        <f t="shared" si="92"/>
        <v>523.76404067356748</v>
      </c>
    </row>
    <row r="500" spans="1:13" x14ac:dyDescent="0.25">
      <c r="A500">
        <f t="shared" si="93"/>
        <v>969.39999999997781</v>
      </c>
      <c r="B500">
        <v>163</v>
      </c>
      <c r="C500">
        <f t="shared" si="86"/>
        <v>171.97377711753643</v>
      </c>
      <c r="D500">
        <f t="shared" si="87"/>
        <v>268.18571364829415</v>
      </c>
      <c r="E500">
        <f t="shared" si="88"/>
        <v>-8.9737771175364287</v>
      </c>
      <c r="F500">
        <f t="shared" si="96"/>
        <v>4.6265640480714139E-83</v>
      </c>
      <c r="G500">
        <f t="shared" si="96"/>
        <v>2.2039965008065233E-98</v>
      </c>
      <c r="H500">
        <f t="shared" si="96"/>
        <v>1.8500822778251081E-124</v>
      </c>
      <c r="I500">
        <f t="shared" si="96"/>
        <v>0</v>
      </c>
      <c r="J500">
        <f t="shared" si="95"/>
        <v>0</v>
      </c>
      <c r="K500">
        <f t="shared" si="91"/>
        <v>4.6265640480714161E-83</v>
      </c>
      <c r="L500">
        <f t="shared" si="90"/>
        <v>-8.9737771175364287</v>
      </c>
      <c r="M500">
        <f t="shared" si="92"/>
        <v>80.528675755220419</v>
      </c>
    </row>
    <row r="501" spans="1:13" x14ac:dyDescent="0.25">
      <c r="A501">
        <f t="shared" si="93"/>
        <v>969.44999999997776</v>
      </c>
      <c r="B501">
        <v>179</v>
      </c>
      <c r="C501">
        <f t="shared" si="86"/>
        <v>171.8334459737307</v>
      </c>
      <c r="D501">
        <f t="shared" si="87"/>
        <v>268.1357136482942</v>
      </c>
      <c r="E501">
        <f t="shared" si="88"/>
        <v>7.1665540262692957</v>
      </c>
      <c r="F501">
        <f t="shared" si="96"/>
        <v>1.44159027142191E-83</v>
      </c>
      <c r="G501">
        <f t="shared" si="96"/>
        <v>6.2104198317598475E-99</v>
      </c>
      <c r="H501">
        <f t="shared" si="96"/>
        <v>4.4763221182300824E-125</v>
      </c>
      <c r="I501">
        <f t="shared" si="96"/>
        <v>0</v>
      </c>
      <c r="J501">
        <f t="shared" si="95"/>
        <v>0</v>
      </c>
      <c r="K501">
        <f t="shared" si="91"/>
        <v>1.4415902714219106E-83</v>
      </c>
      <c r="L501">
        <f t="shared" si="90"/>
        <v>7.1665540262692957</v>
      </c>
      <c r="M501">
        <f t="shared" si="92"/>
        <v>51.359496611436654</v>
      </c>
    </row>
    <row r="502" spans="1:13" x14ac:dyDescent="0.25">
      <c r="A502">
        <f t="shared" si="93"/>
        <v>969.49999999997772</v>
      </c>
      <c r="B502">
        <v>179</v>
      </c>
      <c r="C502">
        <f t="shared" si="86"/>
        <v>171.69311482992498</v>
      </c>
      <c r="D502">
        <f t="shared" si="87"/>
        <v>268.08571364829425</v>
      </c>
      <c r="E502">
        <f t="shared" si="88"/>
        <v>7.3068851700750201</v>
      </c>
      <c r="F502">
        <f t="shared" si="96"/>
        <v>4.4763229780670219E-84</v>
      </c>
      <c r="G502">
        <f t="shared" si="96"/>
        <v>1.7439230858763479E-99</v>
      </c>
      <c r="H502">
        <f t="shared" si="96"/>
        <v>1.0793142886633942E-125</v>
      </c>
      <c r="I502">
        <f t="shared" si="96"/>
        <v>0</v>
      </c>
      <c r="J502">
        <f t="shared" si="95"/>
        <v>0</v>
      </c>
      <c r="K502">
        <f t="shared" si="91"/>
        <v>4.4763229780670237E-84</v>
      </c>
      <c r="L502">
        <f t="shared" si="90"/>
        <v>7.3068851700750201</v>
      </c>
      <c r="M502">
        <f t="shared" si="92"/>
        <v>53.390570888662253</v>
      </c>
    </row>
    <row r="503" spans="1:13" x14ac:dyDescent="0.25">
      <c r="A503">
        <f t="shared" si="93"/>
        <v>969.54999999997767</v>
      </c>
      <c r="B503">
        <v>132</v>
      </c>
      <c r="C503">
        <f t="shared" si="86"/>
        <v>171.55278368611926</v>
      </c>
      <c r="D503">
        <f t="shared" si="87"/>
        <v>268.03571364829429</v>
      </c>
      <c r="E503">
        <f t="shared" si="88"/>
        <v>-39.552783686119255</v>
      </c>
      <c r="F503">
        <f t="shared" si="96"/>
        <v>1.3851515540616912E-84</v>
      </c>
      <c r="G503">
        <f t="shared" si="96"/>
        <v>4.8801143818946436E-100</v>
      </c>
      <c r="H503">
        <f t="shared" si="96"/>
        <v>2.5934079013165132E-126</v>
      </c>
      <c r="I503">
        <f t="shared" si="96"/>
        <v>0</v>
      </c>
      <c r="J503">
        <f t="shared" si="95"/>
        <v>0</v>
      </c>
      <c r="K503">
        <f t="shared" si="91"/>
        <v>1.3851515540616917E-84</v>
      </c>
      <c r="L503">
        <f t="shared" si="90"/>
        <v>-39.552783686119255</v>
      </c>
      <c r="M503">
        <f t="shared" si="92"/>
        <v>1564.4226973209416</v>
      </c>
    </row>
    <row r="504" spans="1:13" x14ac:dyDescent="0.25">
      <c r="A504">
        <f t="shared" si="93"/>
        <v>969.59999999997763</v>
      </c>
      <c r="B504">
        <v>176</v>
      </c>
      <c r="C504">
        <f t="shared" si="86"/>
        <v>171.41245254231353</v>
      </c>
      <c r="D504">
        <f t="shared" si="87"/>
        <v>267.98571364829434</v>
      </c>
      <c r="E504">
        <f t="shared" si="88"/>
        <v>4.587547457686469</v>
      </c>
      <c r="F504">
        <f t="shared" si="96"/>
        <v>4.2713924958080109E-85</v>
      </c>
      <c r="G504">
        <f t="shared" si="96"/>
        <v>1.3609086774235923E-100</v>
      </c>
      <c r="H504">
        <f t="shared" si="96"/>
        <v>6.2099776955686078E-127</v>
      </c>
      <c r="I504">
        <f t="shared" si="96"/>
        <v>0</v>
      </c>
      <c r="J504">
        <f t="shared" si="95"/>
        <v>0</v>
      </c>
      <c r="K504">
        <f t="shared" si="91"/>
        <v>4.271392495808012E-85</v>
      </c>
      <c r="L504">
        <f t="shared" si="90"/>
        <v>4.587547457686469</v>
      </c>
      <c r="M504">
        <f t="shared" si="92"/>
        <v>21.045591676525586</v>
      </c>
    </row>
    <row r="505" spans="1:13" x14ac:dyDescent="0.25">
      <c r="A505">
        <f t="shared" si="93"/>
        <v>969.64999999997758</v>
      </c>
      <c r="B505">
        <v>175</v>
      </c>
      <c r="C505">
        <f t="shared" si="86"/>
        <v>171.27212139850781</v>
      </c>
      <c r="D505">
        <f t="shared" si="87"/>
        <v>267.93571364829438</v>
      </c>
      <c r="E505">
        <f t="shared" si="88"/>
        <v>3.7278786014921934</v>
      </c>
      <c r="F505">
        <f t="shared" si="96"/>
        <v>1.312616848860092E-85</v>
      </c>
      <c r="G505">
        <f t="shared" si="96"/>
        <v>3.7820239326836724E-101</v>
      </c>
      <c r="H505">
        <f t="shared" si="96"/>
        <v>1.481854483574039E-127</v>
      </c>
      <c r="I505">
        <f t="shared" si="96"/>
        <v>0</v>
      </c>
      <c r="J505">
        <f t="shared" si="95"/>
        <v>0</v>
      </c>
      <c r="K505">
        <f t="shared" si="91"/>
        <v>1.3126168488600923E-85</v>
      </c>
      <c r="L505">
        <f t="shared" si="90"/>
        <v>3.7278786014921934</v>
      </c>
      <c r="M505">
        <f t="shared" si="92"/>
        <v>13.897078867463392</v>
      </c>
    </row>
    <row r="506" spans="1:13" x14ac:dyDescent="0.25">
      <c r="A506">
        <f t="shared" si="93"/>
        <v>969.69999999997754</v>
      </c>
      <c r="B506">
        <v>169</v>
      </c>
      <c r="C506">
        <f t="shared" si="86"/>
        <v>171.13179025470208</v>
      </c>
      <c r="D506">
        <f t="shared" si="87"/>
        <v>267.88571364829443</v>
      </c>
      <c r="E506">
        <f t="shared" si="88"/>
        <v>-2.1317902547020822</v>
      </c>
      <c r="F506">
        <f t="shared" si="96"/>
        <v>4.0197845477313799E-86</v>
      </c>
      <c r="G506">
        <f t="shared" si="96"/>
        <v>1.0474079592660044E-101</v>
      </c>
      <c r="H506">
        <f t="shared" si="96"/>
        <v>3.5238497627841334E-128</v>
      </c>
      <c r="I506">
        <f t="shared" si="96"/>
        <v>0</v>
      </c>
      <c r="J506">
        <f t="shared" si="95"/>
        <v>0</v>
      </c>
      <c r="K506">
        <f t="shared" si="91"/>
        <v>4.0197845477313806E-86</v>
      </c>
      <c r="L506">
        <f t="shared" si="90"/>
        <v>-2.1317902547020822</v>
      </c>
      <c r="M506">
        <f t="shared" si="92"/>
        <v>4.5445296900427685</v>
      </c>
    </row>
    <row r="507" spans="1:13" x14ac:dyDescent="0.25">
      <c r="A507">
        <f t="shared" si="93"/>
        <v>969.74999999997749</v>
      </c>
      <c r="B507">
        <v>171</v>
      </c>
      <c r="C507">
        <f t="shared" si="86"/>
        <v>170.99145911089636</v>
      </c>
      <c r="D507">
        <f t="shared" si="87"/>
        <v>267.83571364829447</v>
      </c>
      <c r="E507">
        <f t="shared" si="88"/>
        <v>8.5408891036422574E-3</v>
      </c>
      <c r="F507">
        <f t="shared" si="96"/>
        <v>1.2267720868140453E-86</v>
      </c>
      <c r="G507">
        <f t="shared" si="96"/>
        <v>2.8907050049004389E-102</v>
      </c>
      <c r="H507">
        <f t="shared" si="96"/>
        <v>8.3507506790609204E-129</v>
      </c>
      <c r="I507">
        <f t="shared" si="96"/>
        <v>0</v>
      </c>
      <c r="J507">
        <f t="shared" si="95"/>
        <v>0</v>
      </c>
      <c r="K507">
        <f t="shared" si="91"/>
        <v>1.2267720868140457E-86</v>
      </c>
      <c r="L507">
        <f t="shared" si="90"/>
        <v>8.5408891036422574E-3</v>
      </c>
      <c r="M507">
        <f t="shared" si="92"/>
        <v>7.2946786680715039E-5</v>
      </c>
    </row>
    <row r="508" spans="1:13" x14ac:dyDescent="0.25">
      <c r="A508">
        <f t="shared" si="93"/>
        <v>969.79999999997744</v>
      </c>
      <c r="B508">
        <v>156</v>
      </c>
      <c r="C508">
        <f t="shared" si="86"/>
        <v>170.85112796709063</v>
      </c>
      <c r="D508">
        <f t="shared" si="87"/>
        <v>267.78571364829452</v>
      </c>
      <c r="E508">
        <f t="shared" si="88"/>
        <v>-14.851127967090633</v>
      </c>
      <c r="F508">
        <f t="shared" si="96"/>
        <v>3.7309660970674695E-87</v>
      </c>
      <c r="G508">
        <f t="shared" si="96"/>
        <v>7.9503818239145873E-103</v>
      </c>
      <c r="H508">
        <f t="shared" si="96"/>
        <v>1.9721046556783714E-129</v>
      </c>
      <c r="I508">
        <f t="shared" si="96"/>
        <v>0</v>
      </c>
      <c r="J508">
        <f t="shared" si="95"/>
        <v>0</v>
      </c>
      <c r="K508">
        <f t="shared" si="91"/>
        <v>3.7309660970674704E-87</v>
      </c>
      <c r="L508">
        <f t="shared" si="90"/>
        <v>-14.851127967090633</v>
      </c>
      <c r="M508">
        <f t="shared" si="92"/>
        <v>220.55600189490156</v>
      </c>
    </row>
    <row r="509" spans="1:13" x14ac:dyDescent="0.25">
      <c r="A509">
        <f t="shared" si="93"/>
        <v>969.8499999999774</v>
      </c>
      <c r="B509">
        <v>188</v>
      </c>
      <c r="C509">
        <f t="shared" si="86"/>
        <v>170.71079682328491</v>
      </c>
      <c r="D509">
        <f t="shared" si="87"/>
        <v>267.73571364829456</v>
      </c>
      <c r="E509">
        <f t="shared" si="88"/>
        <v>17.289203176715091</v>
      </c>
      <c r="F509">
        <f t="shared" si="96"/>
        <v>1.1307719507772292E-87</v>
      </c>
      <c r="G509">
        <f t="shared" si="96"/>
        <v>2.1790565759918629E-103</v>
      </c>
      <c r="H509">
        <f t="shared" si="96"/>
        <v>4.6412045222602427E-130</v>
      </c>
      <c r="I509">
        <f t="shared" si="96"/>
        <v>0</v>
      </c>
      <c r="J509">
        <f t="shared" si="95"/>
        <v>0</v>
      </c>
      <c r="K509">
        <f t="shared" si="91"/>
        <v>1.1307719507772295E-87</v>
      </c>
      <c r="L509">
        <f t="shared" si="90"/>
        <v>17.289203176715091</v>
      </c>
      <c r="M509">
        <f t="shared" si="92"/>
        <v>298.91654648573518</v>
      </c>
    </row>
    <row r="510" spans="1:13" x14ac:dyDescent="0.25">
      <c r="A510">
        <f t="shared" si="93"/>
        <v>969.89999999997735</v>
      </c>
      <c r="B510">
        <v>178</v>
      </c>
      <c r="C510">
        <f t="shared" si="86"/>
        <v>170.57046567947918</v>
      </c>
      <c r="D510">
        <f t="shared" si="87"/>
        <v>267.68571364829461</v>
      </c>
      <c r="E510">
        <f t="shared" si="88"/>
        <v>7.4295343205208155</v>
      </c>
      <c r="F510">
        <f t="shared" si="96"/>
        <v>3.4152701245609116E-88</v>
      </c>
      <c r="G510">
        <f t="shared" si="96"/>
        <v>5.9517589465324264E-104</v>
      </c>
      <c r="H510">
        <f t="shared" si="96"/>
        <v>1.0884983189302192E-130</v>
      </c>
      <c r="I510">
        <f t="shared" si="96"/>
        <v>0</v>
      </c>
      <c r="J510">
        <f t="shared" si="95"/>
        <v>0</v>
      </c>
      <c r="K510">
        <f t="shared" si="91"/>
        <v>3.4152701245609122E-88</v>
      </c>
      <c r="L510">
        <f t="shared" si="90"/>
        <v>7.4295343205208155</v>
      </c>
      <c r="M510">
        <f t="shared" si="92"/>
        <v>55.197980219796698</v>
      </c>
    </row>
    <row r="511" spans="1:13" x14ac:dyDescent="0.25">
      <c r="A511">
        <f t="shared" si="93"/>
        <v>969.94999999997731</v>
      </c>
      <c r="B511">
        <v>175</v>
      </c>
      <c r="C511">
        <f t="shared" si="86"/>
        <v>170.43013453567346</v>
      </c>
      <c r="D511">
        <f t="shared" si="87"/>
        <v>267.63571364829465</v>
      </c>
      <c r="E511">
        <f t="shared" si="88"/>
        <v>4.5698654643265399</v>
      </c>
      <c r="F511">
        <f t="shared" si="96"/>
        <v>1.0279485982283629E-88</v>
      </c>
      <c r="G511">
        <f t="shared" si="96"/>
        <v>1.6200128829036152E-104</v>
      </c>
      <c r="H511">
        <f t="shared" si="96"/>
        <v>2.5440235433587239E-131</v>
      </c>
      <c r="I511">
        <f t="shared" si="96"/>
        <v>0</v>
      </c>
      <c r="J511">
        <f t="shared" si="95"/>
        <v>0</v>
      </c>
      <c r="K511">
        <f t="shared" si="91"/>
        <v>1.0279485982283631E-88</v>
      </c>
      <c r="L511">
        <f t="shared" si="90"/>
        <v>4.5698654643265399</v>
      </c>
      <c r="M511">
        <f t="shared" si="92"/>
        <v>20.883670362044423</v>
      </c>
    </row>
    <row r="512" spans="1:13" x14ac:dyDescent="0.25">
      <c r="A512">
        <f t="shared" si="93"/>
        <v>969.99999999997726</v>
      </c>
      <c r="B512">
        <v>161</v>
      </c>
      <c r="C512">
        <f t="shared" si="86"/>
        <v>170.28980339186774</v>
      </c>
      <c r="D512">
        <f t="shared" si="87"/>
        <v>267.5857136482947</v>
      </c>
      <c r="E512">
        <f t="shared" si="88"/>
        <v>-9.2898033918677356</v>
      </c>
      <c r="F512">
        <f t="shared" si="96"/>
        <v>3.0832876667283376E-89</v>
      </c>
      <c r="G512">
        <f t="shared" si="96"/>
        <v>4.3942818635306088E-105</v>
      </c>
      <c r="H512">
        <f t="shared" si="96"/>
        <v>5.9253061861264046E-132</v>
      </c>
      <c r="I512">
        <f t="shared" si="96"/>
        <v>0</v>
      </c>
      <c r="J512">
        <f t="shared" si="95"/>
        <v>0</v>
      </c>
      <c r="K512">
        <f t="shared" si="91"/>
        <v>3.083287666728338E-89</v>
      </c>
      <c r="L512">
        <f t="shared" si="90"/>
        <v>-9.2898033918677356</v>
      </c>
      <c r="M512">
        <f t="shared" si="92"/>
        <v>86.300447059557285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30</v>
      </c>
    </row>
    <row r="4" spans="1:1" x14ac:dyDescent="0.25">
      <c r="A4" s="1">
        <v>43985</v>
      </c>
    </row>
    <row r="5" spans="1:1" x14ac:dyDescent="0.25">
      <c r="A5">
        <v>945</v>
      </c>
    </row>
    <row r="6" spans="1:1" x14ac:dyDescent="0.25">
      <c r="A6">
        <v>970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207</v>
      </c>
    </row>
    <row r="13" spans="1:1" x14ac:dyDescent="0.25">
      <c r="A13">
        <v>247</v>
      </c>
    </row>
    <row r="14" spans="1:1" x14ac:dyDescent="0.25">
      <c r="A14">
        <v>236</v>
      </c>
    </row>
    <row r="15" spans="1:1" x14ac:dyDescent="0.25">
      <c r="A15">
        <v>265</v>
      </c>
    </row>
    <row r="16" spans="1:1" x14ac:dyDescent="0.25">
      <c r="A16">
        <v>221</v>
      </c>
    </row>
    <row r="17" spans="1:1" x14ac:dyDescent="0.25">
      <c r="A17">
        <v>229</v>
      </c>
    </row>
    <row r="18" spans="1:1" x14ac:dyDescent="0.25">
      <c r="A18">
        <v>217</v>
      </c>
    </row>
    <row r="19" spans="1:1" x14ac:dyDescent="0.25">
      <c r="A19">
        <v>256</v>
      </c>
    </row>
    <row r="20" spans="1:1" x14ac:dyDescent="0.25">
      <c r="A20">
        <v>241</v>
      </c>
    </row>
    <row r="21" spans="1:1" x14ac:dyDescent="0.25">
      <c r="A21">
        <v>223</v>
      </c>
    </row>
    <row r="22" spans="1:1" x14ac:dyDescent="0.25">
      <c r="A22">
        <v>228</v>
      </c>
    </row>
    <row r="23" spans="1:1" x14ac:dyDescent="0.25">
      <c r="A23">
        <v>219</v>
      </c>
    </row>
    <row r="24" spans="1:1" x14ac:dyDescent="0.25">
      <c r="A24">
        <v>259</v>
      </c>
    </row>
    <row r="25" spans="1:1" x14ac:dyDescent="0.25">
      <c r="A25">
        <v>251</v>
      </c>
    </row>
    <row r="26" spans="1:1" x14ac:dyDescent="0.25">
      <c r="A26">
        <v>207</v>
      </c>
    </row>
    <row r="27" spans="1:1" x14ac:dyDescent="0.25">
      <c r="A27">
        <v>268</v>
      </c>
    </row>
    <row r="28" spans="1:1" x14ac:dyDescent="0.25">
      <c r="A28">
        <v>267</v>
      </c>
    </row>
    <row r="29" spans="1:1" x14ac:dyDescent="0.25">
      <c r="A29">
        <v>256</v>
      </c>
    </row>
    <row r="30" spans="1:1" x14ac:dyDescent="0.25">
      <c r="A30">
        <v>231</v>
      </c>
    </row>
    <row r="31" spans="1:1" x14ac:dyDescent="0.25">
      <c r="A31">
        <v>256</v>
      </c>
    </row>
    <row r="32" spans="1:1" x14ac:dyDescent="0.25">
      <c r="A32">
        <v>235</v>
      </c>
    </row>
    <row r="33" spans="1:1" x14ac:dyDescent="0.25">
      <c r="A33">
        <v>253</v>
      </c>
    </row>
    <row r="34" spans="1:1" x14ac:dyDescent="0.25">
      <c r="A34">
        <v>246</v>
      </c>
    </row>
    <row r="35" spans="1:1" x14ac:dyDescent="0.25">
      <c r="A35">
        <v>259</v>
      </c>
    </row>
    <row r="36" spans="1:1" x14ac:dyDescent="0.25">
      <c r="A36">
        <v>225</v>
      </c>
    </row>
    <row r="37" spans="1:1" x14ac:dyDescent="0.25">
      <c r="A37">
        <v>235</v>
      </c>
    </row>
    <row r="38" spans="1:1" x14ac:dyDescent="0.25">
      <c r="A38">
        <v>259</v>
      </c>
    </row>
    <row r="39" spans="1:1" x14ac:dyDescent="0.25">
      <c r="A39">
        <v>244</v>
      </c>
    </row>
    <row r="40" spans="1:1" x14ac:dyDescent="0.25">
      <c r="A40">
        <v>278</v>
      </c>
    </row>
    <row r="41" spans="1:1" x14ac:dyDescent="0.25">
      <c r="A41">
        <v>256</v>
      </c>
    </row>
    <row r="42" spans="1:1" x14ac:dyDescent="0.25">
      <c r="A42">
        <v>239</v>
      </c>
    </row>
    <row r="43" spans="1:1" x14ac:dyDescent="0.25">
      <c r="A43">
        <v>273</v>
      </c>
    </row>
    <row r="44" spans="1:1" x14ac:dyDescent="0.25">
      <c r="A44">
        <v>269</v>
      </c>
    </row>
    <row r="45" spans="1:1" x14ac:dyDescent="0.25">
      <c r="A45">
        <v>211</v>
      </c>
    </row>
    <row r="46" spans="1:1" x14ac:dyDescent="0.25">
      <c r="A46">
        <v>250</v>
      </c>
    </row>
    <row r="47" spans="1:1" x14ac:dyDescent="0.25">
      <c r="A47">
        <v>230</v>
      </c>
    </row>
    <row r="48" spans="1:1" x14ac:dyDescent="0.25">
      <c r="A48">
        <v>242</v>
      </c>
    </row>
    <row r="49" spans="1:1" x14ac:dyDescent="0.25">
      <c r="A49">
        <v>245</v>
      </c>
    </row>
    <row r="50" spans="1:1" x14ac:dyDescent="0.25">
      <c r="A50">
        <v>212</v>
      </c>
    </row>
    <row r="51" spans="1:1" x14ac:dyDescent="0.25">
      <c r="A51">
        <v>268</v>
      </c>
    </row>
    <row r="52" spans="1:1" x14ac:dyDescent="0.25">
      <c r="A52">
        <v>247</v>
      </c>
    </row>
    <row r="53" spans="1:1" x14ac:dyDescent="0.25">
      <c r="A53">
        <v>241</v>
      </c>
    </row>
    <row r="54" spans="1:1" x14ac:dyDescent="0.25">
      <c r="A54">
        <v>263</v>
      </c>
    </row>
    <row r="55" spans="1:1" x14ac:dyDescent="0.25">
      <c r="A55">
        <v>253</v>
      </c>
    </row>
    <row r="56" spans="1:1" x14ac:dyDescent="0.25">
      <c r="A56">
        <v>268</v>
      </c>
    </row>
    <row r="57" spans="1:1" x14ac:dyDescent="0.25">
      <c r="A57">
        <v>280</v>
      </c>
    </row>
    <row r="58" spans="1:1" x14ac:dyDescent="0.25">
      <c r="A58">
        <v>237</v>
      </c>
    </row>
    <row r="59" spans="1:1" x14ac:dyDescent="0.25">
      <c r="A59">
        <v>279</v>
      </c>
    </row>
    <row r="60" spans="1:1" x14ac:dyDescent="0.25">
      <c r="A60">
        <v>261</v>
      </c>
    </row>
    <row r="61" spans="1:1" x14ac:dyDescent="0.25">
      <c r="A61">
        <v>277</v>
      </c>
    </row>
    <row r="62" spans="1:1" x14ac:dyDescent="0.25">
      <c r="A62">
        <v>270</v>
      </c>
    </row>
    <row r="63" spans="1:1" x14ac:dyDescent="0.25">
      <c r="A63">
        <v>308</v>
      </c>
    </row>
    <row r="64" spans="1:1" x14ac:dyDescent="0.25">
      <c r="A64">
        <v>292</v>
      </c>
    </row>
    <row r="65" spans="1:1" x14ac:dyDescent="0.25">
      <c r="A65">
        <v>304</v>
      </c>
    </row>
    <row r="66" spans="1:1" x14ac:dyDescent="0.25">
      <c r="A66">
        <v>293</v>
      </c>
    </row>
    <row r="67" spans="1:1" x14ac:dyDescent="0.25">
      <c r="A67">
        <v>323</v>
      </c>
    </row>
    <row r="68" spans="1:1" x14ac:dyDescent="0.25">
      <c r="A68">
        <v>307</v>
      </c>
    </row>
    <row r="69" spans="1:1" x14ac:dyDescent="0.25">
      <c r="A69">
        <v>268</v>
      </c>
    </row>
    <row r="70" spans="1:1" x14ac:dyDescent="0.25">
      <c r="A70">
        <v>307</v>
      </c>
    </row>
    <row r="71" spans="1:1" x14ac:dyDescent="0.25">
      <c r="A71">
        <v>358</v>
      </c>
    </row>
    <row r="72" spans="1:1" x14ac:dyDescent="0.25">
      <c r="A72">
        <v>341</v>
      </c>
    </row>
    <row r="73" spans="1:1" x14ac:dyDescent="0.25">
      <c r="A73">
        <v>340</v>
      </c>
    </row>
    <row r="74" spans="1:1" x14ac:dyDescent="0.25">
      <c r="A74">
        <v>356</v>
      </c>
    </row>
    <row r="75" spans="1:1" x14ac:dyDescent="0.25">
      <c r="A75">
        <v>336</v>
      </c>
    </row>
    <row r="76" spans="1:1" x14ac:dyDescent="0.25">
      <c r="A76">
        <v>336</v>
      </c>
    </row>
    <row r="77" spans="1:1" x14ac:dyDescent="0.25">
      <c r="A77">
        <v>336</v>
      </c>
    </row>
    <row r="78" spans="1:1" x14ac:dyDescent="0.25">
      <c r="A78">
        <v>363</v>
      </c>
    </row>
    <row r="79" spans="1:1" x14ac:dyDescent="0.25">
      <c r="A79">
        <v>387</v>
      </c>
    </row>
    <row r="80" spans="1:1" x14ac:dyDescent="0.25">
      <c r="A80">
        <v>392</v>
      </c>
    </row>
    <row r="81" spans="1:1" x14ac:dyDescent="0.25">
      <c r="A81">
        <v>370</v>
      </c>
    </row>
    <row r="82" spans="1:1" x14ac:dyDescent="0.25">
      <c r="A82">
        <v>390</v>
      </c>
    </row>
    <row r="83" spans="1:1" x14ac:dyDescent="0.25">
      <c r="A83">
        <v>370</v>
      </c>
    </row>
    <row r="84" spans="1:1" x14ac:dyDescent="0.25">
      <c r="A84">
        <v>411</v>
      </c>
    </row>
    <row r="85" spans="1:1" x14ac:dyDescent="0.25">
      <c r="A85">
        <v>376</v>
      </c>
    </row>
    <row r="86" spans="1:1" x14ac:dyDescent="0.25">
      <c r="A86">
        <v>414</v>
      </c>
    </row>
    <row r="87" spans="1:1" x14ac:dyDescent="0.25">
      <c r="A87">
        <v>395</v>
      </c>
    </row>
    <row r="88" spans="1:1" x14ac:dyDescent="0.25">
      <c r="A88">
        <v>383</v>
      </c>
    </row>
    <row r="89" spans="1:1" x14ac:dyDescent="0.25">
      <c r="A89">
        <v>413</v>
      </c>
    </row>
    <row r="90" spans="1:1" x14ac:dyDescent="0.25">
      <c r="A90">
        <v>446</v>
      </c>
    </row>
    <row r="91" spans="1:1" x14ac:dyDescent="0.25">
      <c r="A91">
        <v>420</v>
      </c>
    </row>
    <row r="92" spans="1:1" x14ac:dyDescent="0.25">
      <c r="A92">
        <v>422</v>
      </c>
    </row>
    <row r="93" spans="1:1" x14ac:dyDescent="0.25">
      <c r="A93">
        <v>426</v>
      </c>
    </row>
    <row r="94" spans="1:1" x14ac:dyDescent="0.25">
      <c r="A94">
        <v>430</v>
      </c>
    </row>
    <row r="95" spans="1:1" x14ac:dyDescent="0.25">
      <c r="A95">
        <v>446</v>
      </c>
    </row>
    <row r="96" spans="1:1" x14ac:dyDescent="0.25">
      <c r="A96">
        <v>447</v>
      </c>
    </row>
    <row r="97" spans="1:1" x14ac:dyDescent="0.25">
      <c r="A97">
        <v>426</v>
      </c>
    </row>
    <row r="98" spans="1:1" x14ac:dyDescent="0.25">
      <c r="A98">
        <v>455</v>
      </c>
    </row>
    <row r="99" spans="1:1" x14ac:dyDescent="0.25">
      <c r="A99">
        <v>471</v>
      </c>
    </row>
    <row r="100" spans="1:1" x14ac:dyDescent="0.25">
      <c r="A100">
        <v>459</v>
      </c>
    </row>
    <row r="101" spans="1:1" x14ac:dyDescent="0.25">
      <c r="A101">
        <v>463</v>
      </c>
    </row>
    <row r="102" spans="1:1" x14ac:dyDescent="0.25">
      <c r="A102">
        <v>428</v>
      </c>
    </row>
    <row r="103" spans="1:1" x14ac:dyDescent="0.25">
      <c r="A103">
        <v>422</v>
      </c>
    </row>
    <row r="104" spans="1:1" x14ac:dyDescent="0.25">
      <c r="A104">
        <v>458</v>
      </c>
    </row>
    <row r="105" spans="1:1" x14ac:dyDescent="0.25">
      <c r="A105">
        <v>436</v>
      </c>
    </row>
    <row r="106" spans="1:1" x14ac:dyDescent="0.25">
      <c r="A106">
        <v>473</v>
      </c>
    </row>
    <row r="107" spans="1:1" x14ac:dyDescent="0.25">
      <c r="A107">
        <v>449</v>
      </c>
    </row>
    <row r="108" spans="1:1" x14ac:dyDescent="0.25">
      <c r="A108">
        <v>433</v>
      </c>
    </row>
    <row r="109" spans="1:1" x14ac:dyDescent="0.25">
      <c r="A109">
        <v>481</v>
      </c>
    </row>
    <row r="110" spans="1:1" x14ac:dyDescent="0.25">
      <c r="A110">
        <v>523</v>
      </c>
    </row>
    <row r="111" spans="1:1" x14ac:dyDescent="0.25">
      <c r="A111">
        <v>493</v>
      </c>
    </row>
    <row r="112" spans="1:1" x14ac:dyDescent="0.25">
      <c r="A112">
        <v>521</v>
      </c>
    </row>
    <row r="113" spans="1:1" x14ac:dyDescent="0.25">
      <c r="A113">
        <v>515</v>
      </c>
    </row>
    <row r="114" spans="1:1" x14ac:dyDescent="0.25">
      <c r="A114">
        <v>569</v>
      </c>
    </row>
    <row r="115" spans="1:1" x14ac:dyDescent="0.25">
      <c r="A115">
        <v>543</v>
      </c>
    </row>
    <row r="116" spans="1:1" x14ac:dyDescent="0.25">
      <c r="A116">
        <v>561</v>
      </c>
    </row>
    <row r="117" spans="1:1" x14ac:dyDescent="0.25">
      <c r="A117">
        <v>612</v>
      </c>
    </row>
    <row r="118" spans="1:1" x14ac:dyDescent="0.25">
      <c r="A118">
        <v>598</v>
      </c>
    </row>
    <row r="119" spans="1:1" x14ac:dyDescent="0.25">
      <c r="A119">
        <v>603</v>
      </c>
    </row>
    <row r="120" spans="1:1" x14ac:dyDescent="0.25">
      <c r="A120">
        <v>597</v>
      </c>
    </row>
    <row r="121" spans="1:1" x14ac:dyDescent="0.25">
      <c r="A121">
        <v>558</v>
      </c>
    </row>
    <row r="122" spans="1:1" x14ac:dyDescent="0.25">
      <c r="A122">
        <v>669</v>
      </c>
    </row>
    <row r="123" spans="1:1" x14ac:dyDescent="0.25">
      <c r="A123">
        <v>666</v>
      </c>
    </row>
    <row r="124" spans="1:1" x14ac:dyDescent="0.25">
      <c r="A124">
        <v>641</v>
      </c>
    </row>
    <row r="125" spans="1:1" x14ac:dyDescent="0.25">
      <c r="A125">
        <v>723</v>
      </c>
    </row>
    <row r="126" spans="1:1" x14ac:dyDescent="0.25">
      <c r="A126">
        <v>752</v>
      </c>
    </row>
    <row r="127" spans="1:1" x14ac:dyDescent="0.25">
      <c r="A127">
        <v>699</v>
      </c>
    </row>
    <row r="128" spans="1:1" x14ac:dyDescent="0.25">
      <c r="A128">
        <v>737</v>
      </c>
    </row>
    <row r="129" spans="1:1" x14ac:dyDescent="0.25">
      <c r="A129">
        <v>794</v>
      </c>
    </row>
    <row r="130" spans="1:1" x14ac:dyDescent="0.25">
      <c r="A130">
        <v>742</v>
      </c>
    </row>
    <row r="131" spans="1:1" x14ac:dyDescent="0.25">
      <c r="A131">
        <v>772</v>
      </c>
    </row>
    <row r="132" spans="1:1" x14ac:dyDescent="0.25">
      <c r="A132">
        <v>833</v>
      </c>
    </row>
    <row r="133" spans="1:1" x14ac:dyDescent="0.25">
      <c r="A133">
        <v>818</v>
      </c>
    </row>
    <row r="134" spans="1:1" x14ac:dyDescent="0.25">
      <c r="A134">
        <v>811</v>
      </c>
    </row>
    <row r="135" spans="1:1" x14ac:dyDescent="0.25">
      <c r="A135">
        <v>814</v>
      </c>
    </row>
    <row r="136" spans="1:1" x14ac:dyDescent="0.25">
      <c r="A136">
        <v>868</v>
      </c>
    </row>
    <row r="137" spans="1:1" x14ac:dyDescent="0.25">
      <c r="A137">
        <v>820</v>
      </c>
    </row>
    <row r="138" spans="1:1" x14ac:dyDescent="0.25">
      <c r="A138">
        <v>852</v>
      </c>
    </row>
    <row r="139" spans="1:1" x14ac:dyDescent="0.25">
      <c r="A139">
        <v>904</v>
      </c>
    </row>
    <row r="140" spans="1:1" x14ac:dyDescent="0.25">
      <c r="A140">
        <v>883</v>
      </c>
    </row>
    <row r="141" spans="1:1" x14ac:dyDescent="0.25">
      <c r="A141">
        <v>868</v>
      </c>
    </row>
    <row r="142" spans="1:1" x14ac:dyDescent="0.25">
      <c r="A142">
        <v>880</v>
      </c>
    </row>
    <row r="143" spans="1:1" x14ac:dyDescent="0.25">
      <c r="A143">
        <v>867</v>
      </c>
    </row>
    <row r="144" spans="1:1" x14ac:dyDescent="0.25">
      <c r="A144">
        <v>939</v>
      </c>
    </row>
    <row r="145" spans="1:1" x14ac:dyDescent="0.25">
      <c r="A145">
        <v>888</v>
      </c>
    </row>
    <row r="146" spans="1:1" x14ac:dyDescent="0.25">
      <c r="A146">
        <v>895</v>
      </c>
    </row>
    <row r="147" spans="1:1" x14ac:dyDescent="0.25">
      <c r="A147">
        <v>910</v>
      </c>
    </row>
    <row r="148" spans="1:1" x14ac:dyDescent="0.25">
      <c r="A148">
        <v>894</v>
      </c>
    </row>
    <row r="149" spans="1:1" x14ac:dyDescent="0.25">
      <c r="A149">
        <v>893</v>
      </c>
    </row>
    <row r="150" spans="1:1" x14ac:dyDescent="0.25">
      <c r="A150">
        <v>833</v>
      </c>
    </row>
    <row r="151" spans="1:1" x14ac:dyDescent="0.25">
      <c r="A151">
        <v>929</v>
      </c>
    </row>
    <row r="152" spans="1:1" x14ac:dyDescent="0.25">
      <c r="A152">
        <v>905</v>
      </c>
    </row>
    <row r="153" spans="1:1" x14ac:dyDescent="0.25">
      <c r="A153">
        <v>918</v>
      </c>
    </row>
    <row r="154" spans="1:1" x14ac:dyDescent="0.25">
      <c r="A154">
        <v>881</v>
      </c>
    </row>
    <row r="155" spans="1:1" x14ac:dyDescent="0.25">
      <c r="A155">
        <v>832</v>
      </c>
    </row>
    <row r="156" spans="1:1" x14ac:dyDescent="0.25">
      <c r="A156">
        <v>840</v>
      </c>
    </row>
    <row r="157" spans="1:1" x14ac:dyDescent="0.25">
      <c r="A157">
        <v>931</v>
      </c>
    </row>
    <row r="158" spans="1:1" x14ac:dyDescent="0.25">
      <c r="A158">
        <v>876</v>
      </c>
    </row>
    <row r="159" spans="1:1" x14ac:dyDescent="0.25">
      <c r="A159">
        <v>857</v>
      </c>
    </row>
    <row r="160" spans="1:1" x14ac:dyDescent="0.25">
      <c r="A160">
        <v>846</v>
      </c>
    </row>
    <row r="161" spans="1:1" x14ac:dyDescent="0.25">
      <c r="A161">
        <v>876</v>
      </c>
    </row>
    <row r="162" spans="1:1" x14ac:dyDescent="0.25">
      <c r="A162">
        <v>845</v>
      </c>
    </row>
    <row r="163" spans="1:1" x14ac:dyDescent="0.25">
      <c r="A163">
        <v>812</v>
      </c>
    </row>
    <row r="164" spans="1:1" x14ac:dyDescent="0.25">
      <c r="A164">
        <v>832</v>
      </c>
    </row>
    <row r="165" spans="1:1" x14ac:dyDescent="0.25">
      <c r="A165">
        <v>760</v>
      </c>
    </row>
    <row r="166" spans="1:1" x14ac:dyDescent="0.25">
      <c r="A166">
        <v>845</v>
      </c>
    </row>
    <row r="167" spans="1:1" x14ac:dyDescent="0.25">
      <c r="A167">
        <v>734</v>
      </c>
    </row>
    <row r="168" spans="1:1" x14ac:dyDescent="0.25">
      <c r="A168">
        <v>778</v>
      </c>
    </row>
    <row r="169" spans="1:1" x14ac:dyDescent="0.25">
      <c r="A169">
        <v>722</v>
      </c>
    </row>
    <row r="170" spans="1:1" x14ac:dyDescent="0.25">
      <c r="A170">
        <v>687</v>
      </c>
    </row>
    <row r="171" spans="1:1" x14ac:dyDescent="0.25">
      <c r="A171">
        <v>754</v>
      </c>
    </row>
    <row r="172" spans="1:1" x14ac:dyDescent="0.25">
      <c r="A172">
        <v>718</v>
      </c>
    </row>
    <row r="173" spans="1:1" x14ac:dyDescent="0.25">
      <c r="A173">
        <v>723</v>
      </c>
    </row>
    <row r="174" spans="1:1" x14ac:dyDescent="0.25">
      <c r="A174">
        <v>656</v>
      </c>
    </row>
    <row r="175" spans="1:1" x14ac:dyDescent="0.25">
      <c r="A175">
        <v>670</v>
      </c>
    </row>
    <row r="176" spans="1:1" x14ac:dyDescent="0.25">
      <c r="A176">
        <v>608</v>
      </c>
    </row>
    <row r="177" spans="1:1" x14ac:dyDescent="0.25">
      <c r="A177">
        <v>592</v>
      </c>
    </row>
    <row r="178" spans="1:1" x14ac:dyDescent="0.25">
      <c r="A178">
        <v>600</v>
      </c>
    </row>
    <row r="179" spans="1:1" x14ac:dyDescent="0.25">
      <c r="A179">
        <v>556</v>
      </c>
    </row>
    <row r="180" spans="1:1" x14ac:dyDescent="0.25">
      <c r="A180">
        <v>513</v>
      </c>
    </row>
    <row r="181" spans="1:1" x14ac:dyDescent="0.25">
      <c r="A181">
        <v>520</v>
      </c>
    </row>
    <row r="182" spans="1:1" x14ac:dyDescent="0.25">
      <c r="A182">
        <v>471</v>
      </c>
    </row>
    <row r="183" spans="1:1" x14ac:dyDescent="0.25">
      <c r="A183">
        <v>466</v>
      </c>
    </row>
    <row r="184" spans="1:1" x14ac:dyDescent="0.25">
      <c r="A184">
        <v>481</v>
      </c>
    </row>
    <row r="185" spans="1:1" x14ac:dyDescent="0.25">
      <c r="A185">
        <v>416</v>
      </c>
    </row>
    <row r="186" spans="1:1" x14ac:dyDescent="0.25">
      <c r="A186">
        <v>415</v>
      </c>
    </row>
    <row r="187" spans="1:1" x14ac:dyDescent="0.25">
      <c r="A187">
        <v>414</v>
      </c>
    </row>
    <row r="188" spans="1:1" x14ac:dyDescent="0.25">
      <c r="A188">
        <v>386</v>
      </c>
    </row>
    <row r="189" spans="1:1" x14ac:dyDescent="0.25">
      <c r="A189">
        <v>369</v>
      </c>
    </row>
    <row r="190" spans="1:1" x14ac:dyDescent="0.25">
      <c r="A190">
        <v>379</v>
      </c>
    </row>
    <row r="191" spans="1:1" x14ac:dyDescent="0.25">
      <c r="A191">
        <v>339</v>
      </c>
    </row>
    <row r="192" spans="1:1" x14ac:dyDescent="0.25">
      <c r="A192">
        <v>355</v>
      </c>
    </row>
    <row r="193" spans="1:1" x14ac:dyDescent="0.25">
      <c r="A193">
        <v>320</v>
      </c>
    </row>
    <row r="194" spans="1:1" x14ac:dyDescent="0.25">
      <c r="A194">
        <v>312</v>
      </c>
    </row>
    <row r="195" spans="1:1" x14ac:dyDescent="0.25">
      <c r="A195">
        <v>324</v>
      </c>
    </row>
    <row r="196" spans="1:1" x14ac:dyDescent="0.25">
      <c r="A196">
        <v>285</v>
      </c>
    </row>
    <row r="197" spans="1:1" x14ac:dyDescent="0.25">
      <c r="A197">
        <v>307</v>
      </c>
    </row>
    <row r="198" spans="1:1" x14ac:dyDescent="0.25">
      <c r="A198">
        <v>314</v>
      </c>
    </row>
    <row r="199" spans="1:1" x14ac:dyDescent="0.25">
      <c r="A199">
        <v>271</v>
      </c>
    </row>
    <row r="200" spans="1:1" x14ac:dyDescent="0.25">
      <c r="A200">
        <v>259</v>
      </c>
    </row>
    <row r="201" spans="1:1" x14ac:dyDescent="0.25">
      <c r="A201">
        <v>279</v>
      </c>
    </row>
    <row r="202" spans="1:1" x14ac:dyDescent="0.25">
      <c r="A202">
        <v>251</v>
      </c>
    </row>
    <row r="203" spans="1:1" x14ac:dyDescent="0.25">
      <c r="A203">
        <v>244</v>
      </c>
    </row>
    <row r="204" spans="1:1" x14ac:dyDescent="0.25">
      <c r="A204">
        <v>230</v>
      </c>
    </row>
    <row r="205" spans="1:1" x14ac:dyDescent="0.25">
      <c r="A205">
        <v>252</v>
      </c>
    </row>
    <row r="206" spans="1:1" x14ac:dyDescent="0.25">
      <c r="A206">
        <v>231</v>
      </c>
    </row>
    <row r="207" spans="1:1" x14ac:dyDescent="0.25">
      <c r="A207">
        <v>211</v>
      </c>
    </row>
    <row r="208" spans="1:1" x14ac:dyDescent="0.25">
      <c r="A208">
        <v>193</v>
      </c>
    </row>
    <row r="209" spans="1:1" x14ac:dyDescent="0.25">
      <c r="A209">
        <v>229</v>
      </c>
    </row>
    <row r="210" spans="1:1" x14ac:dyDescent="0.25">
      <c r="A210">
        <v>218</v>
      </c>
    </row>
    <row r="211" spans="1:1" x14ac:dyDescent="0.25">
      <c r="A211">
        <v>227</v>
      </c>
    </row>
    <row r="212" spans="1:1" x14ac:dyDescent="0.25">
      <c r="A212">
        <v>197</v>
      </c>
    </row>
    <row r="213" spans="1:1" x14ac:dyDescent="0.25">
      <c r="A213">
        <v>273</v>
      </c>
    </row>
    <row r="214" spans="1:1" x14ac:dyDescent="0.25">
      <c r="A214">
        <v>216</v>
      </c>
    </row>
    <row r="215" spans="1:1" x14ac:dyDescent="0.25">
      <c r="A215">
        <v>210</v>
      </c>
    </row>
    <row r="216" spans="1:1" x14ac:dyDescent="0.25">
      <c r="A216">
        <v>192</v>
      </c>
    </row>
    <row r="217" spans="1:1" x14ac:dyDescent="0.25">
      <c r="A217">
        <v>189</v>
      </c>
    </row>
    <row r="218" spans="1:1" x14ac:dyDescent="0.25">
      <c r="A218">
        <v>220</v>
      </c>
    </row>
    <row r="219" spans="1:1" x14ac:dyDescent="0.25">
      <c r="A219">
        <v>218</v>
      </c>
    </row>
    <row r="220" spans="1:1" x14ac:dyDescent="0.25">
      <c r="A220">
        <v>198</v>
      </c>
    </row>
    <row r="221" spans="1:1" x14ac:dyDescent="0.25">
      <c r="A221">
        <v>202</v>
      </c>
    </row>
    <row r="222" spans="1:1" x14ac:dyDescent="0.25">
      <c r="A222">
        <v>188</v>
      </c>
    </row>
    <row r="223" spans="1:1" x14ac:dyDescent="0.25">
      <c r="A223">
        <v>188</v>
      </c>
    </row>
    <row r="224" spans="1:1" x14ac:dyDescent="0.25">
      <c r="A224">
        <v>201</v>
      </c>
    </row>
    <row r="225" spans="1:1" x14ac:dyDescent="0.25">
      <c r="A225">
        <v>200</v>
      </c>
    </row>
    <row r="226" spans="1:1" x14ac:dyDescent="0.25">
      <c r="A226">
        <v>194</v>
      </c>
    </row>
    <row r="227" spans="1:1" x14ac:dyDescent="0.25">
      <c r="A227">
        <v>185</v>
      </c>
    </row>
    <row r="228" spans="1:1" x14ac:dyDescent="0.25">
      <c r="A228">
        <v>198</v>
      </c>
    </row>
    <row r="229" spans="1:1" x14ac:dyDescent="0.25">
      <c r="A229">
        <v>212</v>
      </c>
    </row>
    <row r="230" spans="1:1" x14ac:dyDescent="0.25">
      <c r="A230">
        <v>195</v>
      </c>
    </row>
    <row r="231" spans="1:1" x14ac:dyDescent="0.25">
      <c r="A231">
        <v>203</v>
      </c>
    </row>
    <row r="232" spans="1:1" x14ac:dyDescent="0.25">
      <c r="A232">
        <v>175</v>
      </c>
    </row>
    <row r="233" spans="1:1" x14ac:dyDescent="0.25">
      <c r="A233">
        <v>211</v>
      </c>
    </row>
    <row r="234" spans="1:1" x14ac:dyDescent="0.25">
      <c r="A234">
        <v>185</v>
      </c>
    </row>
    <row r="235" spans="1:1" x14ac:dyDescent="0.25">
      <c r="A235">
        <v>183</v>
      </c>
    </row>
    <row r="236" spans="1:1" x14ac:dyDescent="0.25">
      <c r="A236">
        <v>227</v>
      </c>
    </row>
    <row r="237" spans="1:1" x14ac:dyDescent="0.25">
      <c r="A237">
        <v>216</v>
      </c>
    </row>
    <row r="238" spans="1:1" x14ac:dyDescent="0.25">
      <c r="A238">
        <v>219</v>
      </c>
    </row>
    <row r="239" spans="1:1" x14ac:dyDescent="0.25">
      <c r="A239">
        <v>211</v>
      </c>
    </row>
    <row r="240" spans="1:1" x14ac:dyDescent="0.25">
      <c r="A240">
        <v>185</v>
      </c>
    </row>
    <row r="241" spans="1:1" x14ac:dyDescent="0.25">
      <c r="A241">
        <v>183</v>
      </c>
    </row>
    <row r="242" spans="1:1" x14ac:dyDescent="0.25">
      <c r="A242">
        <v>220</v>
      </c>
    </row>
    <row r="243" spans="1:1" x14ac:dyDescent="0.25">
      <c r="A243">
        <v>200</v>
      </c>
    </row>
    <row r="244" spans="1:1" x14ac:dyDescent="0.25">
      <c r="A244">
        <v>211</v>
      </c>
    </row>
    <row r="245" spans="1:1" x14ac:dyDescent="0.25">
      <c r="A245">
        <v>226</v>
      </c>
    </row>
    <row r="246" spans="1:1" x14ac:dyDescent="0.25">
      <c r="A246">
        <v>209</v>
      </c>
    </row>
    <row r="247" spans="1:1" x14ac:dyDescent="0.25">
      <c r="A247">
        <v>188</v>
      </c>
    </row>
    <row r="248" spans="1:1" x14ac:dyDescent="0.25">
      <c r="A248">
        <v>211</v>
      </c>
    </row>
    <row r="249" spans="1:1" x14ac:dyDescent="0.25">
      <c r="A249">
        <v>200</v>
      </c>
    </row>
    <row r="250" spans="1:1" x14ac:dyDescent="0.25">
      <c r="A250">
        <v>186</v>
      </c>
    </row>
    <row r="251" spans="1:1" x14ac:dyDescent="0.25">
      <c r="A251">
        <v>222</v>
      </c>
    </row>
    <row r="252" spans="1:1" x14ac:dyDescent="0.25">
      <c r="A252">
        <v>205</v>
      </c>
    </row>
    <row r="253" spans="1:1" x14ac:dyDescent="0.25">
      <c r="A253">
        <v>194</v>
      </c>
    </row>
    <row r="254" spans="1:1" x14ac:dyDescent="0.25">
      <c r="A254">
        <v>204</v>
      </c>
    </row>
    <row r="255" spans="1:1" x14ac:dyDescent="0.25">
      <c r="A255">
        <v>186</v>
      </c>
    </row>
    <row r="256" spans="1:1" x14ac:dyDescent="0.25">
      <c r="A256">
        <v>213</v>
      </c>
    </row>
    <row r="257" spans="1:1" x14ac:dyDescent="0.25">
      <c r="A257">
        <v>197</v>
      </c>
    </row>
    <row r="258" spans="1:1" x14ac:dyDescent="0.25">
      <c r="A258">
        <v>218</v>
      </c>
    </row>
    <row r="259" spans="1:1" x14ac:dyDescent="0.25">
      <c r="A259">
        <v>192</v>
      </c>
    </row>
    <row r="260" spans="1:1" x14ac:dyDescent="0.25">
      <c r="A260">
        <v>232</v>
      </c>
    </row>
    <row r="261" spans="1:1" x14ac:dyDescent="0.25">
      <c r="A261">
        <v>190</v>
      </c>
    </row>
    <row r="262" spans="1:1" x14ac:dyDescent="0.25">
      <c r="A262">
        <v>208</v>
      </c>
    </row>
    <row r="263" spans="1:1" x14ac:dyDescent="0.25">
      <c r="A263">
        <v>210</v>
      </c>
    </row>
    <row r="264" spans="1:1" x14ac:dyDescent="0.25">
      <c r="A264">
        <v>175</v>
      </c>
    </row>
    <row r="265" spans="1:1" x14ac:dyDescent="0.25">
      <c r="A265">
        <v>186</v>
      </c>
    </row>
    <row r="266" spans="1:1" x14ac:dyDescent="0.25">
      <c r="A266">
        <v>218</v>
      </c>
    </row>
    <row r="267" spans="1:1" x14ac:dyDescent="0.25">
      <c r="A267">
        <v>200</v>
      </c>
    </row>
    <row r="268" spans="1:1" x14ac:dyDescent="0.25">
      <c r="A268">
        <v>181</v>
      </c>
    </row>
    <row r="269" spans="1:1" x14ac:dyDescent="0.25">
      <c r="A269">
        <v>187</v>
      </c>
    </row>
    <row r="270" spans="1:1" x14ac:dyDescent="0.25">
      <c r="A270">
        <v>214</v>
      </c>
    </row>
    <row r="271" spans="1:1" x14ac:dyDescent="0.25">
      <c r="A271">
        <v>204</v>
      </c>
    </row>
    <row r="272" spans="1:1" x14ac:dyDescent="0.25">
      <c r="A272">
        <v>204</v>
      </c>
    </row>
    <row r="273" spans="1:1" x14ac:dyDescent="0.25">
      <c r="A273">
        <v>169</v>
      </c>
    </row>
    <row r="274" spans="1:1" x14ac:dyDescent="0.25">
      <c r="A274">
        <v>210</v>
      </c>
    </row>
    <row r="275" spans="1:1" x14ac:dyDescent="0.25">
      <c r="A275">
        <v>188</v>
      </c>
    </row>
    <row r="276" spans="1:1" x14ac:dyDescent="0.25">
      <c r="A276">
        <v>179</v>
      </c>
    </row>
    <row r="277" spans="1:1" x14ac:dyDescent="0.25">
      <c r="A277">
        <v>221</v>
      </c>
    </row>
    <row r="278" spans="1:1" x14ac:dyDescent="0.25">
      <c r="A278">
        <v>188</v>
      </c>
    </row>
    <row r="279" spans="1:1" x14ac:dyDescent="0.25">
      <c r="A279">
        <v>194</v>
      </c>
    </row>
    <row r="280" spans="1:1" x14ac:dyDescent="0.25">
      <c r="A280">
        <v>206</v>
      </c>
    </row>
    <row r="281" spans="1:1" x14ac:dyDescent="0.25">
      <c r="A281">
        <v>194</v>
      </c>
    </row>
    <row r="282" spans="1:1" x14ac:dyDescent="0.25">
      <c r="A282">
        <v>196</v>
      </c>
    </row>
    <row r="283" spans="1:1" x14ac:dyDescent="0.25">
      <c r="A283">
        <v>186</v>
      </c>
    </row>
    <row r="284" spans="1:1" x14ac:dyDescent="0.25">
      <c r="A284">
        <v>196</v>
      </c>
    </row>
    <row r="285" spans="1:1" x14ac:dyDescent="0.25">
      <c r="A285">
        <v>184</v>
      </c>
    </row>
    <row r="286" spans="1:1" x14ac:dyDescent="0.25">
      <c r="A286">
        <v>210</v>
      </c>
    </row>
    <row r="287" spans="1:1" x14ac:dyDescent="0.25">
      <c r="A287">
        <v>193</v>
      </c>
    </row>
    <row r="288" spans="1:1" x14ac:dyDescent="0.25">
      <c r="A288">
        <v>172</v>
      </c>
    </row>
    <row r="289" spans="1:1" x14ac:dyDescent="0.25">
      <c r="A289">
        <v>210</v>
      </c>
    </row>
    <row r="290" spans="1:1" x14ac:dyDescent="0.25">
      <c r="A290">
        <v>212</v>
      </c>
    </row>
    <row r="291" spans="1:1" x14ac:dyDescent="0.25">
      <c r="A291">
        <v>210</v>
      </c>
    </row>
    <row r="292" spans="1:1" x14ac:dyDescent="0.25">
      <c r="A292">
        <v>208</v>
      </c>
    </row>
    <row r="293" spans="1:1" x14ac:dyDescent="0.25">
      <c r="A293">
        <v>170</v>
      </c>
    </row>
    <row r="294" spans="1:1" x14ac:dyDescent="0.25">
      <c r="A294">
        <v>205</v>
      </c>
    </row>
    <row r="295" spans="1:1" x14ac:dyDescent="0.25">
      <c r="A295">
        <v>203</v>
      </c>
    </row>
    <row r="296" spans="1:1" x14ac:dyDescent="0.25">
      <c r="A296">
        <v>212</v>
      </c>
    </row>
    <row r="297" spans="1:1" x14ac:dyDescent="0.25">
      <c r="A297">
        <v>223</v>
      </c>
    </row>
    <row r="298" spans="1:1" x14ac:dyDescent="0.25">
      <c r="A298">
        <v>196</v>
      </c>
    </row>
    <row r="299" spans="1:1" x14ac:dyDescent="0.25">
      <c r="A299">
        <v>210</v>
      </c>
    </row>
    <row r="300" spans="1:1" x14ac:dyDescent="0.25">
      <c r="A300">
        <v>237</v>
      </c>
    </row>
    <row r="301" spans="1:1" x14ac:dyDescent="0.25">
      <c r="A301">
        <v>201</v>
      </c>
    </row>
    <row r="302" spans="1:1" x14ac:dyDescent="0.25">
      <c r="A302">
        <v>210</v>
      </c>
    </row>
    <row r="303" spans="1:1" x14ac:dyDescent="0.25">
      <c r="A303">
        <v>223</v>
      </c>
    </row>
    <row r="304" spans="1:1" x14ac:dyDescent="0.25">
      <c r="A304">
        <v>235</v>
      </c>
    </row>
    <row r="305" spans="1:1" x14ac:dyDescent="0.25">
      <c r="A305">
        <v>217</v>
      </c>
    </row>
    <row r="306" spans="1:1" x14ac:dyDescent="0.25">
      <c r="A306">
        <v>194</v>
      </c>
    </row>
    <row r="307" spans="1:1" x14ac:dyDescent="0.25">
      <c r="A307">
        <v>222</v>
      </c>
    </row>
    <row r="308" spans="1:1" x14ac:dyDescent="0.25">
      <c r="A308">
        <v>204</v>
      </c>
    </row>
    <row r="309" spans="1:1" x14ac:dyDescent="0.25">
      <c r="A309">
        <v>233</v>
      </c>
    </row>
    <row r="310" spans="1:1" x14ac:dyDescent="0.25">
      <c r="A310">
        <v>244</v>
      </c>
    </row>
    <row r="311" spans="1:1" x14ac:dyDescent="0.25">
      <c r="A311">
        <v>218</v>
      </c>
    </row>
    <row r="312" spans="1:1" x14ac:dyDescent="0.25">
      <c r="A312">
        <v>238</v>
      </c>
    </row>
    <row r="313" spans="1:1" x14ac:dyDescent="0.25">
      <c r="A313">
        <v>235</v>
      </c>
    </row>
    <row r="314" spans="1:1" x14ac:dyDescent="0.25">
      <c r="A314">
        <v>228</v>
      </c>
    </row>
    <row r="315" spans="1:1" x14ac:dyDescent="0.25">
      <c r="A315">
        <v>232</v>
      </c>
    </row>
    <row r="316" spans="1:1" x14ac:dyDescent="0.25">
      <c r="A316">
        <v>239</v>
      </c>
    </row>
    <row r="317" spans="1:1" x14ac:dyDescent="0.25">
      <c r="A317">
        <v>244</v>
      </c>
    </row>
    <row r="318" spans="1:1" x14ac:dyDescent="0.25">
      <c r="A318">
        <v>229</v>
      </c>
    </row>
    <row r="319" spans="1:1" x14ac:dyDescent="0.25">
      <c r="A319">
        <v>231</v>
      </c>
    </row>
    <row r="320" spans="1:1" x14ac:dyDescent="0.25">
      <c r="A320">
        <v>233</v>
      </c>
    </row>
    <row r="321" spans="1:1" x14ac:dyDescent="0.25">
      <c r="A321">
        <v>222</v>
      </c>
    </row>
    <row r="322" spans="1:1" x14ac:dyDescent="0.25">
      <c r="A322">
        <v>251</v>
      </c>
    </row>
    <row r="323" spans="1:1" x14ac:dyDescent="0.25">
      <c r="A323">
        <v>252</v>
      </c>
    </row>
    <row r="324" spans="1:1" x14ac:dyDescent="0.25">
      <c r="A324">
        <v>242</v>
      </c>
    </row>
    <row r="325" spans="1:1" x14ac:dyDescent="0.25">
      <c r="A325">
        <v>220</v>
      </c>
    </row>
    <row r="326" spans="1:1" x14ac:dyDescent="0.25">
      <c r="A326">
        <v>240</v>
      </c>
    </row>
    <row r="327" spans="1:1" x14ac:dyDescent="0.25">
      <c r="A327">
        <v>242</v>
      </c>
    </row>
    <row r="328" spans="1:1" x14ac:dyDescent="0.25">
      <c r="A328">
        <v>240</v>
      </c>
    </row>
    <row r="329" spans="1:1" x14ac:dyDescent="0.25">
      <c r="A329">
        <v>255</v>
      </c>
    </row>
    <row r="330" spans="1:1" x14ac:dyDescent="0.25">
      <c r="A330">
        <v>206</v>
      </c>
    </row>
    <row r="331" spans="1:1" x14ac:dyDescent="0.25">
      <c r="A331">
        <v>201</v>
      </c>
    </row>
    <row r="332" spans="1:1" x14ac:dyDescent="0.25">
      <c r="A332">
        <v>236</v>
      </c>
    </row>
    <row r="333" spans="1:1" x14ac:dyDescent="0.25">
      <c r="A333">
        <v>212</v>
      </c>
    </row>
    <row r="334" spans="1:1" x14ac:dyDescent="0.25">
      <c r="A334">
        <v>217</v>
      </c>
    </row>
    <row r="335" spans="1:1" x14ac:dyDescent="0.25">
      <c r="A335">
        <v>265</v>
      </c>
    </row>
    <row r="336" spans="1:1" x14ac:dyDescent="0.25">
      <c r="A336">
        <v>240</v>
      </c>
    </row>
    <row r="337" spans="1:1" x14ac:dyDescent="0.25">
      <c r="A337">
        <v>255</v>
      </c>
    </row>
    <row r="338" spans="1:1" x14ac:dyDescent="0.25">
      <c r="A338">
        <v>220</v>
      </c>
    </row>
    <row r="339" spans="1:1" x14ac:dyDescent="0.25">
      <c r="A339">
        <v>232</v>
      </c>
    </row>
    <row r="340" spans="1:1" x14ac:dyDescent="0.25">
      <c r="A340">
        <v>241</v>
      </c>
    </row>
    <row r="341" spans="1:1" x14ac:dyDescent="0.25">
      <c r="A341">
        <v>233</v>
      </c>
    </row>
    <row r="342" spans="1:1" x14ac:dyDescent="0.25">
      <c r="A342">
        <v>205</v>
      </c>
    </row>
    <row r="343" spans="1:1" x14ac:dyDescent="0.25">
      <c r="A343">
        <v>234</v>
      </c>
    </row>
    <row r="344" spans="1:1" x14ac:dyDescent="0.25">
      <c r="A344">
        <v>233</v>
      </c>
    </row>
    <row r="345" spans="1:1" x14ac:dyDescent="0.25">
      <c r="A345">
        <v>214</v>
      </c>
    </row>
    <row r="346" spans="1:1" x14ac:dyDescent="0.25">
      <c r="A346">
        <v>240</v>
      </c>
    </row>
    <row r="347" spans="1:1" x14ac:dyDescent="0.25">
      <c r="A347">
        <v>217</v>
      </c>
    </row>
    <row r="348" spans="1:1" x14ac:dyDescent="0.25">
      <c r="A348">
        <v>230</v>
      </c>
    </row>
    <row r="349" spans="1:1" x14ac:dyDescent="0.25">
      <c r="A349">
        <v>213</v>
      </c>
    </row>
    <row r="350" spans="1:1" x14ac:dyDescent="0.25">
      <c r="A350">
        <v>224</v>
      </c>
    </row>
    <row r="351" spans="1:1" x14ac:dyDescent="0.25">
      <c r="A351">
        <v>204</v>
      </c>
    </row>
    <row r="352" spans="1:1" x14ac:dyDescent="0.25">
      <c r="A352">
        <v>210</v>
      </c>
    </row>
    <row r="353" spans="1:1" x14ac:dyDescent="0.25">
      <c r="A353">
        <v>219</v>
      </c>
    </row>
    <row r="354" spans="1:1" x14ac:dyDescent="0.25">
      <c r="A354">
        <v>234</v>
      </c>
    </row>
    <row r="355" spans="1:1" x14ac:dyDescent="0.25">
      <c r="A355">
        <v>245</v>
      </c>
    </row>
    <row r="356" spans="1:1" x14ac:dyDescent="0.25">
      <c r="A356">
        <v>211</v>
      </c>
    </row>
    <row r="357" spans="1:1" x14ac:dyDescent="0.25">
      <c r="A357">
        <v>231</v>
      </c>
    </row>
    <row r="358" spans="1:1" x14ac:dyDescent="0.25">
      <c r="A358">
        <v>214</v>
      </c>
    </row>
    <row r="359" spans="1:1" x14ac:dyDescent="0.25">
      <c r="A359">
        <v>218</v>
      </c>
    </row>
    <row r="360" spans="1:1" x14ac:dyDescent="0.25">
      <c r="A360">
        <v>225</v>
      </c>
    </row>
    <row r="361" spans="1:1" x14ac:dyDescent="0.25">
      <c r="A361">
        <v>203</v>
      </c>
    </row>
    <row r="362" spans="1:1" x14ac:dyDescent="0.25">
      <c r="A362">
        <v>233</v>
      </c>
    </row>
    <row r="363" spans="1:1" x14ac:dyDescent="0.25">
      <c r="A363">
        <v>221</v>
      </c>
    </row>
    <row r="364" spans="1:1" x14ac:dyDescent="0.25">
      <c r="A364">
        <v>228</v>
      </c>
    </row>
    <row r="365" spans="1:1" x14ac:dyDescent="0.25">
      <c r="A365">
        <v>223</v>
      </c>
    </row>
    <row r="366" spans="1:1" x14ac:dyDescent="0.25">
      <c r="A366">
        <v>198</v>
      </c>
    </row>
    <row r="367" spans="1:1" x14ac:dyDescent="0.25">
      <c r="A367">
        <v>218</v>
      </c>
    </row>
    <row r="368" spans="1:1" x14ac:dyDescent="0.25">
      <c r="A368">
        <v>225</v>
      </c>
    </row>
    <row r="369" spans="1:1" x14ac:dyDescent="0.25">
      <c r="A369">
        <v>219</v>
      </c>
    </row>
    <row r="370" spans="1:1" x14ac:dyDescent="0.25">
      <c r="A370">
        <v>215</v>
      </c>
    </row>
    <row r="371" spans="1:1" x14ac:dyDescent="0.25">
      <c r="A371">
        <v>208</v>
      </c>
    </row>
    <row r="372" spans="1:1" x14ac:dyDescent="0.25">
      <c r="A372">
        <v>219</v>
      </c>
    </row>
    <row r="373" spans="1:1" x14ac:dyDescent="0.25">
      <c r="A373">
        <v>224</v>
      </c>
    </row>
    <row r="374" spans="1:1" x14ac:dyDescent="0.25">
      <c r="A374">
        <v>236</v>
      </c>
    </row>
    <row r="375" spans="1:1" x14ac:dyDescent="0.25">
      <c r="A375">
        <v>212</v>
      </c>
    </row>
    <row r="376" spans="1:1" x14ac:dyDescent="0.25">
      <c r="A376">
        <v>244</v>
      </c>
    </row>
    <row r="377" spans="1:1" x14ac:dyDescent="0.25">
      <c r="A377">
        <v>210</v>
      </c>
    </row>
    <row r="378" spans="1:1" x14ac:dyDescent="0.25">
      <c r="A378">
        <v>233</v>
      </c>
    </row>
    <row r="379" spans="1:1" x14ac:dyDescent="0.25">
      <c r="A379">
        <v>215</v>
      </c>
    </row>
    <row r="380" spans="1:1" x14ac:dyDescent="0.25">
      <c r="A380">
        <v>219</v>
      </c>
    </row>
    <row r="381" spans="1:1" x14ac:dyDescent="0.25">
      <c r="A381">
        <v>212</v>
      </c>
    </row>
    <row r="382" spans="1:1" x14ac:dyDescent="0.25">
      <c r="A382">
        <v>220</v>
      </c>
    </row>
    <row r="383" spans="1:1" x14ac:dyDescent="0.25">
      <c r="A383">
        <v>245</v>
      </c>
    </row>
    <row r="384" spans="1:1" x14ac:dyDescent="0.25">
      <c r="A384">
        <v>235</v>
      </c>
    </row>
    <row r="385" spans="1:1" x14ac:dyDescent="0.25">
      <c r="A385">
        <v>234</v>
      </c>
    </row>
    <row r="386" spans="1:1" x14ac:dyDescent="0.25">
      <c r="A386">
        <v>250</v>
      </c>
    </row>
    <row r="387" spans="1:1" x14ac:dyDescent="0.25">
      <c r="A387">
        <v>229</v>
      </c>
    </row>
    <row r="388" spans="1:1" x14ac:dyDescent="0.25">
      <c r="A388">
        <v>226</v>
      </c>
    </row>
    <row r="389" spans="1:1" x14ac:dyDescent="0.25">
      <c r="A389">
        <v>243</v>
      </c>
    </row>
    <row r="390" spans="1:1" x14ac:dyDescent="0.25">
      <c r="A390">
        <v>258</v>
      </c>
    </row>
    <row r="391" spans="1:1" x14ac:dyDescent="0.25">
      <c r="A391">
        <v>260</v>
      </c>
    </row>
    <row r="392" spans="1:1" x14ac:dyDescent="0.25">
      <c r="A392">
        <v>245</v>
      </c>
    </row>
    <row r="393" spans="1:1" x14ac:dyDescent="0.25">
      <c r="A393">
        <v>237</v>
      </c>
    </row>
    <row r="394" spans="1:1" x14ac:dyDescent="0.25">
      <c r="A394">
        <v>249</v>
      </c>
    </row>
    <row r="395" spans="1:1" x14ac:dyDescent="0.25">
      <c r="A395">
        <v>254</v>
      </c>
    </row>
    <row r="396" spans="1:1" x14ac:dyDescent="0.25">
      <c r="A396">
        <v>281</v>
      </c>
    </row>
    <row r="397" spans="1:1" x14ac:dyDescent="0.25">
      <c r="A397">
        <v>236</v>
      </c>
    </row>
    <row r="398" spans="1:1" x14ac:dyDescent="0.25">
      <c r="A398">
        <v>271</v>
      </c>
    </row>
    <row r="399" spans="1:1" x14ac:dyDescent="0.25">
      <c r="A399">
        <v>278</v>
      </c>
    </row>
    <row r="400" spans="1:1" x14ac:dyDescent="0.25">
      <c r="A400">
        <v>310</v>
      </c>
    </row>
    <row r="401" spans="1:1" x14ac:dyDescent="0.25">
      <c r="A401">
        <v>292</v>
      </c>
    </row>
    <row r="402" spans="1:1" x14ac:dyDescent="0.25">
      <c r="A402">
        <v>264</v>
      </c>
    </row>
    <row r="403" spans="1:1" x14ac:dyDescent="0.25">
      <c r="A403">
        <v>302</v>
      </c>
    </row>
    <row r="404" spans="1:1" x14ac:dyDescent="0.25">
      <c r="A404">
        <v>290</v>
      </c>
    </row>
    <row r="405" spans="1:1" x14ac:dyDescent="0.25">
      <c r="A405">
        <v>326</v>
      </c>
    </row>
    <row r="406" spans="1:1" x14ac:dyDescent="0.25">
      <c r="A406">
        <v>319</v>
      </c>
    </row>
    <row r="407" spans="1:1" x14ac:dyDescent="0.25">
      <c r="A407">
        <v>356</v>
      </c>
    </row>
    <row r="408" spans="1:1" x14ac:dyDescent="0.25">
      <c r="A408">
        <v>354</v>
      </c>
    </row>
    <row r="409" spans="1:1" x14ac:dyDescent="0.25">
      <c r="A409">
        <v>309</v>
      </c>
    </row>
    <row r="410" spans="1:1" x14ac:dyDescent="0.25">
      <c r="A410">
        <v>308</v>
      </c>
    </row>
    <row r="411" spans="1:1" x14ac:dyDescent="0.25">
      <c r="A411">
        <v>347</v>
      </c>
    </row>
    <row r="412" spans="1:1" x14ac:dyDescent="0.25">
      <c r="A412">
        <v>359</v>
      </c>
    </row>
    <row r="413" spans="1:1" x14ac:dyDescent="0.25">
      <c r="A413">
        <v>373</v>
      </c>
    </row>
    <row r="414" spans="1:1" x14ac:dyDescent="0.25">
      <c r="A414">
        <v>365</v>
      </c>
    </row>
    <row r="415" spans="1:1" x14ac:dyDescent="0.25">
      <c r="A415">
        <v>397</v>
      </c>
    </row>
    <row r="416" spans="1:1" x14ac:dyDescent="0.25">
      <c r="A416">
        <v>388</v>
      </c>
    </row>
    <row r="417" spans="1:1" x14ac:dyDescent="0.25">
      <c r="A417">
        <v>391</v>
      </c>
    </row>
    <row r="418" spans="1:1" x14ac:dyDescent="0.25">
      <c r="A418">
        <v>399</v>
      </c>
    </row>
    <row r="419" spans="1:1" x14ac:dyDescent="0.25">
      <c r="A419">
        <v>363</v>
      </c>
    </row>
    <row r="420" spans="1:1" x14ac:dyDescent="0.25">
      <c r="A420">
        <v>380</v>
      </c>
    </row>
    <row r="421" spans="1:1" x14ac:dyDescent="0.25">
      <c r="A421">
        <v>364</v>
      </c>
    </row>
    <row r="422" spans="1:1" x14ac:dyDescent="0.25">
      <c r="A422">
        <v>404</v>
      </c>
    </row>
    <row r="423" spans="1:1" x14ac:dyDescent="0.25">
      <c r="A423">
        <v>409</v>
      </c>
    </row>
    <row r="424" spans="1:1" x14ac:dyDescent="0.25">
      <c r="A424">
        <v>394</v>
      </c>
    </row>
    <row r="425" spans="1:1" x14ac:dyDescent="0.25">
      <c r="A425">
        <v>431</v>
      </c>
    </row>
    <row r="426" spans="1:1" x14ac:dyDescent="0.25">
      <c r="A426">
        <v>415</v>
      </c>
    </row>
    <row r="427" spans="1:1" x14ac:dyDescent="0.25">
      <c r="A427">
        <v>404</v>
      </c>
    </row>
    <row r="428" spans="1:1" x14ac:dyDescent="0.25">
      <c r="A428">
        <v>468</v>
      </c>
    </row>
    <row r="429" spans="1:1" x14ac:dyDescent="0.25">
      <c r="A429">
        <v>398</v>
      </c>
    </row>
    <row r="430" spans="1:1" x14ac:dyDescent="0.25">
      <c r="A430">
        <v>425</v>
      </c>
    </row>
    <row r="431" spans="1:1" x14ac:dyDescent="0.25">
      <c r="A431">
        <v>442</v>
      </c>
    </row>
    <row r="432" spans="1:1" x14ac:dyDescent="0.25">
      <c r="A432">
        <v>413</v>
      </c>
    </row>
    <row r="433" spans="1:1" x14ac:dyDescent="0.25">
      <c r="A433">
        <v>418</v>
      </c>
    </row>
    <row r="434" spans="1:1" x14ac:dyDescent="0.25">
      <c r="A434">
        <v>424</v>
      </c>
    </row>
    <row r="435" spans="1:1" x14ac:dyDescent="0.25">
      <c r="A435">
        <v>421</v>
      </c>
    </row>
    <row r="436" spans="1:1" x14ac:dyDescent="0.25">
      <c r="A436">
        <v>381</v>
      </c>
    </row>
    <row r="437" spans="1:1" x14ac:dyDescent="0.25">
      <c r="A437">
        <v>404</v>
      </c>
    </row>
    <row r="438" spans="1:1" x14ac:dyDescent="0.25">
      <c r="A438">
        <v>375</v>
      </c>
    </row>
    <row r="439" spans="1:1" x14ac:dyDescent="0.25">
      <c r="A439">
        <v>436</v>
      </c>
    </row>
    <row r="440" spans="1:1" x14ac:dyDescent="0.25">
      <c r="A440">
        <v>382</v>
      </c>
    </row>
    <row r="441" spans="1:1" x14ac:dyDescent="0.25">
      <c r="A441">
        <v>406</v>
      </c>
    </row>
    <row r="442" spans="1:1" x14ac:dyDescent="0.25">
      <c r="A442">
        <v>371</v>
      </c>
    </row>
    <row r="443" spans="1:1" x14ac:dyDescent="0.25">
      <c r="A443">
        <v>393</v>
      </c>
    </row>
    <row r="444" spans="1:1" x14ac:dyDescent="0.25">
      <c r="A444">
        <v>415</v>
      </c>
    </row>
    <row r="445" spans="1:1" x14ac:dyDescent="0.25">
      <c r="A445">
        <v>380</v>
      </c>
    </row>
    <row r="446" spans="1:1" x14ac:dyDescent="0.25">
      <c r="A446">
        <v>348</v>
      </c>
    </row>
    <row r="447" spans="1:1" x14ac:dyDescent="0.25">
      <c r="A447">
        <v>371</v>
      </c>
    </row>
    <row r="448" spans="1:1" x14ac:dyDescent="0.25">
      <c r="A448">
        <v>343</v>
      </c>
    </row>
    <row r="449" spans="1:1" x14ac:dyDescent="0.25">
      <c r="A449">
        <v>346</v>
      </c>
    </row>
    <row r="450" spans="1:1" x14ac:dyDescent="0.25">
      <c r="A450">
        <v>347</v>
      </c>
    </row>
    <row r="451" spans="1:1" x14ac:dyDescent="0.25">
      <c r="A451">
        <v>334</v>
      </c>
    </row>
    <row r="452" spans="1:1" x14ac:dyDescent="0.25">
      <c r="A452">
        <v>343</v>
      </c>
    </row>
    <row r="453" spans="1:1" x14ac:dyDescent="0.25">
      <c r="A453">
        <v>327</v>
      </c>
    </row>
    <row r="454" spans="1:1" x14ac:dyDescent="0.25">
      <c r="A454">
        <v>302</v>
      </c>
    </row>
    <row r="455" spans="1:1" x14ac:dyDescent="0.25">
      <c r="A455">
        <v>264</v>
      </c>
    </row>
    <row r="456" spans="1:1" x14ac:dyDescent="0.25">
      <c r="A456">
        <v>330</v>
      </c>
    </row>
    <row r="457" spans="1:1" x14ac:dyDescent="0.25">
      <c r="A457">
        <v>319</v>
      </c>
    </row>
    <row r="458" spans="1:1" x14ac:dyDescent="0.25">
      <c r="A458">
        <v>261</v>
      </c>
    </row>
    <row r="459" spans="1:1" x14ac:dyDescent="0.25">
      <c r="A459">
        <v>287</v>
      </c>
    </row>
    <row r="460" spans="1:1" x14ac:dyDescent="0.25">
      <c r="A460">
        <v>282</v>
      </c>
    </row>
    <row r="461" spans="1:1" x14ac:dyDescent="0.25">
      <c r="A461">
        <v>253</v>
      </c>
    </row>
    <row r="462" spans="1:1" x14ac:dyDescent="0.25">
      <c r="A462">
        <v>276</v>
      </c>
    </row>
    <row r="463" spans="1:1" x14ac:dyDescent="0.25">
      <c r="A463">
        <v>261</v>
      </c>
    </row>
    <row r="464" spans="1:1" x14ac:dyDescent="0.25">
      <c r="A464">
        <v>265</v>
      </c>
    </row>
    <row r="465" spans="1:1" x14ac:dyDescent="0.25">
      <c r="A465">
        <v>248</v>
      </c>
    </row>
    <row r="466" spans="1:1" x14ac:dyDescent="0.25">
      <c r="A466">
        <v>265</v>
      </c>
    </row>
    <row r="467" spans="1:1" x14ac:dyDescent="0.25">
      <c r="A467">
        <v>245</v>
      </c>
    </row>
    <row r="468" spans="1:1" x14ac:dyDescent="0.25">
      <c r="A468">
        <v>251</v>
      </c>
    </row>
    <row r="469" spans="1:1" x14ac:dyDescent="0.25">
      <c r="A469">
        <v>247</v>
      </c>
    </row>
    <row r="470" spans="1:1" x14ac:dyDescent="0.25">
      <c r="A470">
        <v>231</v>
      </c>
    </row>
    <row r="471" spans="1:1" x14ac:dyDescent="0.25">
      <c r="A471">
        <v>237</v>
      </c>
    </row>
    <row r="472" spans="1:1" x14ac:dyDescent="0.25">
      <c r="A472">
        <v>226</v>
      </c>
    </row>
    <row r="473" spans="1:1" x14ac:dyDescent="0.25">
      <c r="A473">
        <v>201</v>
      </c>
    </row>
    <row r="474" spans="1:1" x14ac:dyDescent="0.25">
      <c r="A474">
        <v>208</v>
      </c>
    </row>
    <row r="475" spans="1:1" x14ac:dyDescent="0.25">
      <c r="A475">
        <v>224</v>
      </c>
    </row>
    <row r="476" spans="1:1" x14ac:dyDescent="0.25">
      <c r="A476">
        <v>233</v>
      </c>
    </row>
    <row r="477" spans="1:1" x14ac:dyDescent="0.25">
      <c r="A477">
        <v>205</v>
      </c>
    </row>
    <row r="478" spans="1:1" x14ac:dyDescent="0.25">
      <c r="A478">
        <v>192</v>
      </c>
    </row>
    <row r="479" spans="1:1" x14ac:dyDescent="0.25">
      <c r="A479">
        <v>194</v>
      </c>
    </row>
    <row r="480" spans="1:1" x14ac:dyDescent="0.25">
      <c r="A480">
        <v>212</v>
      </c>
    </row>
    <row r="481" spans="1:1" x14ac:dyDescent="0.25">
      <c r="A481">
        <v>204</v>
      </c>
    </row>
    <row r="482" spans="1:1" x14ac:dyDescent="0.25">
      <c r="A482">
        <v>194</v>
      </c>
    </row>
    <row r="483" spans="1:1" x14ac:dyDescent="0.25">
      <c r="A483">
        <v>190</v>
      </c>
    </row>
    <row r="484" spans="1:1" x14ac:dyDescent="0.25">
      <c r="A484">
        <v>184</v>
      </c>
    </row>
    <row r="485" spans="1:1" x14ac:dyDescent="0.25">
      <c r="A485">
        <v>211</v>
      </c>
    </row>
    <row r="486" spans="1:1" x14ac:dyDescent="0.25">
      <c r="A486">
        <v>181</v>
      </c>
    </row>
    <row r="487" spans="1:1" x14ac:dyDescent="0.25">
      <c r="A487">
        <v>151</v>
      </c>
    </row>
    <row r="488" spans="1:1" x14ac:dyDescent="0.25">
      <c r="A488">
        <v>197</v>
      </c>
    </row>
    <row r="489" spans="1:1" x14ac:dyDescent="0.25">
      <c r="A489">
        <v>182</v>
      </c>
    </row>
    <row r="490" spans="1:1" x14ac:dyDescent="0.25">
      <c r="A490">
        <v>205</v>
      </c>
    </row>
    <row r="491" spans="1:1" x14ac:dyDescent="0.25">
      <c r="A491">
        <v>171</v>
      </c>
    </row>
    <row r="492" spans="1:1" x14ac:dyDescent="0.25">
      <c r="A492">
        <v>186</v>
      </c>
    </row>
    <row r="493" spans="1:1" x14ac:dyDescent="0.25">
      <c r="A493">
        <v>181</v>
      </c>
    </row>
    <row r="494" spans="1:1" x14ac:dyDescent="0.25">
      <c r="A494">
        <v>159</v>
      </c>
    </row>
    <row r="495" spans="1:1" x14ac:dyDescent="0.25">
      <c r="A495">
        <v>169</v>
      </c>
    </row>
    <row r="496" spans="1:1" x14ac:dyDescent="0.25">
      <c r="A496">
        <v>181</v>
      </c>
    </row>
    <row r="497" spans="1:1" x14ac:dyDescent="0.25">
      <c r="A497">
        <v>159</v>
      </c>
    </row>
    <row r="498" spans="1:1" x14ac:dyDescent="0.25">
      <c r="A498">
        <v>172</v>
      </c>
    </row>
    <row r="499" spans="1:1" x14ac:dyDescent="0.25">
      <c r="A499">
        <v>195</v>
      </c>
    </row>
    <row r="500" spans="1:1" x14ac:dyDescent="0.25">
      <c r="A500">
        <v>163</v>
      </c>
    </row>
    <row r="501" spans="1:1" x14ac:dyDescent="0.25">
      <c r="A501">
        <v>179</v>
      </c>
    </row>
    <row r="502" spans="1:1" x14ac:dyDescent="0.25">
      <c r="A502">
        <v>179</v>
      </c>
    </row>
    <row r="503" spans="1:1" x14ac:dyDescent="0.25">
      <c r="A503">
        <v>132</v>
      </c>
    </row>
    <row r="504" spans="1:1" x14ac:dyDescent="0.25">
      <c r="A504">
        <v>176</v>
      </c>
    </row>
    <row r="505" spans="1:1" x14ac:dyDescent="0.25">
      <c r="A505">
        <v>175</v>
      </c>
    </row>
    <row r="506" spans="1:1" x14ac:dyDescent="0.25">
      <c r="A506">
        <v>169</v>
      </c>
    </row>
    <row r="507" spans="1:1" x14ac:dyDescent="0.25">
      <c r="A507">
        <v>171</v>
      </c>
    </row>
    <row r="508" spans="1:1" x14ac:dyDescent="0.25">
      <c r="A508">
        <v>156</v>
      </c>
    </row>
    <row r="509" spans="1:1" x14ac:dyDescent="0.25">
      <c r="A509">
        <v>188</v>
      </c>
    </row>
    <row r="510" spans="1:1" x14ac:dyDescent="0.25">
      <c r="A510">
        <v>178</v>
      </c>
    </row>
    <row r="511" spans="1:1" x14ac:dyDescent="0.25">
      <c r="A511">
        <v>175</v>
      </c>
    </row>
    <row r="512" spans="1:1" x14ac:dyDescent="0.25">
      <c r="A512">
        <v>161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A750CR!B012CR._1</vt:lpstr>
      <vt:lpstr>A750CR!B052CR.</vt:lpstr>
      <vt:lpstr>A750CR!B064CR.</vt:lpstr>
      <vt:lpstr>A750CR!B067CR.</vt:lpstr>
      <vt:lpstr>A750CR!B075CR.</vt:lpstr>
      <vt:lpstr>A750CR!B076CR.</vt:lpstr>
      <vt:lpstr>A750CR!B077CR.</vt:lpstr>
      <vt:lpstr>A750CR!B087CR.</vt:lpstr>
      <vt:lpstr>A750CR!B108CR.</vt:lpstr>
      <vt:lpstr>A750CR!B235CR.</vt:lpstr>
      <vt:lpstr>A750CR!B237CR.</vt:lpstr>
      <vt:lpstr>A750CR!B239CR.</vt:lpstr>
      <vt:lpstr>Sheet1!B239CR.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2016-10-06T08:43:52Z</dcterms:modified>
</cp:coreProperties>
</file>